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4" i="7" l="1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D45" i="19"/>
  <c r="D44" i="19"/>
  <c r="D43" i="19"/>
  <c r="D42" i="19"/>
  <c r="D41" i="19"/>
  <c r="D40" i="19"/>
  <c r="B10" i="11"/>
  <c r="H11" i="7" l="1"/>
  <c r="E32" i="7" l="1"/>
  <c r="D32" i="7"/>
  <c r="C32" i="7"/>
  <c r="E31" i="7"/>
  <c r="D31" i="7"/>
  <c r="C31" i="7"/>
  <c r="E38" i="7"/>
  <c r="D38" i="7"/>
  <c r="C38" i="7"/>
  <c r="E37" i="7"/>
  <c r="D37" i="7"/>
  <c r="C37" i="7"/>
  <c r="E36" i="7"/>
  <c r="D36" i="7"/>
  <c r="C36" i="7"/>
  <c r="E29" i="7"/>
  <c r="D29" i="7"/>
  <c r="C29" i="7"/>
  <c r="E33" i="7"/>
  <c r="D33" i="7"/>
  <c r="C33" i="7"/>
  <c r="D32" i="19"/>
  <c r="N20" i="12"/>
  <c r="D31" i="19"/>
  <c r="I18" i="12"/>
  <c r="L30" i="19"/>
  <c r="J29" i="19"/>
  <c r="G29" i="19"/>
  <c r="E26" i="7" l="1"/>
  <c r="D26" i="7"/>
  <c r="C26" i="7"/>
  <c r="E21" i="7" l="1"/>
  <c r="D21" i="7"/>
  <c r="C21" i="7"/>
  <c r="D49" i="7"/>
  <c r="C49" i="7"/>
  <c r="N27" i="12"/>
  <c r="E49" i="7" l="1"/>
  <c r="E16" i="7"/>
  <c r="D16" i="7"/>
  <c r="C16" i="7"/>
  <c r="B54" i="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9" i="10" s="1"/>
  <c r="A40" i="10" s="1"/>
  <c r="A41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6" i="9" s="1"/>
  <c r="A37" i="9" s="1"/>
  <c r="A38" i="9" s="1"/>
  <c r="A39" i="9" s="1"/>
  <c r="A40" i="9" s="1"/>
  <c r="A41" i="9" s="1"/>
  <c r="A42" i="9" s="1"/>
  <c r="A44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7" i="7" s="1"/>
  <c r="A48" i="7" s="1"/>
  <c r="A50" i="7" s="1"/>
  <c r="A51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7" i="7" s="1"/>
  <c r="A18" i="7" s="1"/>
  <c r="A19" i="7" s="1"/>
  <c r="A20" i="7" s="1"/>
  <c r="A22" i="7" s="1"/>
  <c r="A23" i="7" s="1"/>
  <c r="F22" i="7"/>
  <c r="F23" i="7"/>
  <c r="B16" i="10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0" i="19" s="1"/>
  <c r="A21" i="19" s="1"/>
  <c r="A22" i="19" s="1"/>
  <c r="A29" i="19"/>
  <c r="A30" i="19" s="1"/>
  <c r="A33" i="19" s="1"/>
  <c r="A34" i="19" s="1"/>
  <c r="A39" i="19" s="1"/>
  <c r="A42" i="19" s="1"/>
  <c r="A43" i="19" s="1"/>
  <c r="A44" i="19" s="1"/>
  <c r="A45" i="19" s="1"/>
  <c r="A46" i="19" s="1"/>
  <c r="A47" i="19" s="1"/>
  <c r="A48" i="19" s="1"/>
  <c r="A50" i="19" s="1"/>
  <c r="A51" i="19" s="1"/>
  <c r="A54" i="19" s="1"/>
  <c r="A55" i="19" s="1"/>
  <c r="A56" i="19" s="1"/>
  <c r="A57" i="19" s="1"/>
  <c r="A58" i="19" s="1"/>
  <c r="A59" i="19" s="1"/>
  <c r="A60" i="19" s="1"/>
  <c r="A63" i="19" s="1"/>
  <c r="A42" i="10" l="1"/>
  <c r="I9" i="12"/>
  <c r="A44" i="10" l="1"/>
  <c r="A46" i="10" s="1"/>
  <c r="A47" i="10" s="1"/>
  <c r="A48" i="10" s="1"/>
  <c r="A49" i="10" s="1"/>
  <c r="A51" i="10" s="1"/>
  <c r="A52" i="10" s="1"/>
  <c r="A54" i="10" s="1"/>
  <c r="A55" i="10" s="1"/>
  <c r="A60" i="10" s="1"/>
  <c r="F15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J18" i="12"/>
  <c r="J20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K26" i="7" l="1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L26" i="7" l="1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s="1"/>
  <c r="D62" i="10" l="1"/>
  <c r="C62" i="10"/>
  <c r="D73" i="10"/>
  <c r="J28" i="12" l="1"/>
  <c r="C69" i="10"/>
  <c r="C61" i="10" s="1"/>
  <c r="D69" i="10"/>
  <c r="D61" i="10" s="1"/>
  <c r="E70" i="10"/>
  <c r="F31" i="19" l="1"/>
  <c r="D10" i="10"/>
  <c r="E69" i="10"/>
  <c r="D9" i="9" l="1"/>
  <c r="F31" i="7"/>
  <c r="D25" i="9"/>
  <c r="H31" i="7" l="1"/>
  <c r="M31" i="7"/>
  <c r="F49" i="7"/>
  <c r="D43" i="9"/>
  <c r="F30" i="7"/>
  <c r="D25" i="10"/>
  <c r="D24" i="9"/>
  <c r="N19" i="12"/>
  <c r="E54" i="10"/>
  <c r="E53" i="10"/>
  <c r="E56" i="10"/>
  <c r="D7" i="15"/>
  <c r="D23" i="15" s="1"/>
  <c r="N28" i="12" l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s="1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<sst xmlns="http://schemas.openxmlformats.org/spreadsheetml/2006/main" count="431" uniqueCount="269">
  <si>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</si>
  <si>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</si>
  <si>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</si>
  <si>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</si>
  <si>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</si>
  <si>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</si>
  <si>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</si>
  <si>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</si>
  <si>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</si>
  <si>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</si>
  <si>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</si>
  <si>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</si>
  <si>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</si>
  <si>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</si>
  <si>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</si>
  <si>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</si>
  <si>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</si>
  <si>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</si>
  <si>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</si>
  <si>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</si>
  <si>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</si>
  <si>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</si>
  <si>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</si>
  <si>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</si>
  <si>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</si>
  <si>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</si>
  <si>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</si>
  <si>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</si>
  <si>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</si>
  <si>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</si>
  <si>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</si>
  <si>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</si>
  <si>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</si>
  <si>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</si>
  <si>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</si>
  <si>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</si>
  <si>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</si>
  <si>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</si>
  <si>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</si>
  <si>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</si>
  <si>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</si>
  <si>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</si>
  <si>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</si>
  <si>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</si>
  <si>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</si>
  <si>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</si>
  <si>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</si>
  <si>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</si>
  <si>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</si>
  <si>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</si>
  <si>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</si>
  <si>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</si>
  <si>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</si>
  <si>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</si>
  <si>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</si>
  <si>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</si>
  <si>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</si>
  <si>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</si>
  <si>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</si>
  <si>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</si>
  <si>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</si>
  <si>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</si>
  <si>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</si>
  <si>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</si>
  <si>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</si>
  <si>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</si>
  <si>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</si>
  <si>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</si>
  <si>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</si>
  <si>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</si>
  <si>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</si>
  <si>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</si>
  <si>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</si>
  <si>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</si>
  <si>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</si>
  <si>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</si>
  <si>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</si>
  <si>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</si>
  <si>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</si>
  <si>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</si>
  <si>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</si>
  <si>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</si>
  <si>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</si>
  <si>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</si>
  <si>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</si>
  <si>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</si>
  <si>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</si>
  <si>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</si>
  <si>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</si>
  <si>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</si>
  <si>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</si>
  <si>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</si>
  <si>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</si>
  <si>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</si>
  <si>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</si>
  <si>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</si>
  <si>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</si>
  <si>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</si>
  <si>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</si>
  <si>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</si>
  <si>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</si>
  <si>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</si>
  <si>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</si>
  <si>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</si>
  <si>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</si>
  <si>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</si>
  <si>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</si>
  <si>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</si>
  <si>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</si>
  <si>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</si>
  <si>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</si>
  <si>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</si>
  <si>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</si>
  <si>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</si>
  <si>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</si>
  <si>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</si>
  <si>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</si>
  <si>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</si>
  <si>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</si>
  <si>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</si>
  <si>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</si>
  <si>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</si>
  <si>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</si>
  <si>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</si>
  <si>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</si>
  <si>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</si>
  <si>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</si>
  <si>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</si>
  <si>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</si>
  <si>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</si>
  <si>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</si>
  <si>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</si>
  <si>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</si>
  <si>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</si>
  <si>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</si>
  <si>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</si>
  <si>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</si>
  <si>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</si>
  <si>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</si>
  <si>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</si>
  <si>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</si>
  <si>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</si>
  <si>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</si>
  <si>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</si>
  <si>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</si>
  <si>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</si>
  <si>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</si>
  <si>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</si>
  <si>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</si>
  <si>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</si>
  <si>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</si>
  <si>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</si>
  <si>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</si>
  <si>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</si>
  <si>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</si>
  <si>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</si>
  <si>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</si>
  <si>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</si>
  <si>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</si>
  <si>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</si>
  <si>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</si>
  <si>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</si>
  <si>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</si>
  <si>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</si>
  <si>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</si>
  <si>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</si>
  <si>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</si>
  <si>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</si>
  <si>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</si>
  <si>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</si>
  <si>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</si>
  <si>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</si>
  <si>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</si>
  <si>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</si>
  <si>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</si>
  <si>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</si>
  <si>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</si>
  <si>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</si>
  <si>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</si>
  <si>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</si>
  <si>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</si>
  <si>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</si>
  <si>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</si>
  <si>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</si>
  <si>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</si>
  <si>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</si>
  <si>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</si>
  <si>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</si>
  <si>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</si>
  <si>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</si>
  <si>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</si>
  <si>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</si>
  <si>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</si>
  <si>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</si>
  <si>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</si>
  <si>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</si>
  <si>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</si>
  <si>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</si>
  <si>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</si>
  <si>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</si>
  <si>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</si>
  <si>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</si>
  <si>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</si>
  <si>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</si>
  <si>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</si>
  <si>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</si>
  <si>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</si>
  <si>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</si>
  <si>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</si>
  <si>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</si>
  <si>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</si>
  <si>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</si>
  <si>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</si>
  <si>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</si>
  <si>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</si>
  <si>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</si>
  <si>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</si>
  <si>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</si>
  <si>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</si>
  <si>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</si>
  <si>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</si>
  <si>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</si>
  <si>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</si>
  <si>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</si>
  <si>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</si>
  <si>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</si>
  <si>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</si>
  <si>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</si>
  <si>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</si>
  <si>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</si>
  <si>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</si>
  <si>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</si>
  <si>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</si>
  <si>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</si>
  <si>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</si>
  <si>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</si>
  <si>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</si>
  <si>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</si>
  <si>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</si>
  <si>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</si>
  <si>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</si>
  <si>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</si>
  <si>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</si>
  <si>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</si>
  <si>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</si>
  <si>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</si>
  <si>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</si>
  <si>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</si>
  <si>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</si>
  <si>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</si>
  <si>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</si>
  <si>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</si>
  <si>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</si>
  <si>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</si>
  <si>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</si>
  <si>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</si>
  <si>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</si>
  <si>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 44 մսուր-մանկապարտեզ» ՀՈԱԿ-ի </t>
  </si>
  <si>
    <t>Ի.  Ավագյան</t>
  </si>
  <si>
    <t>Ա. Մեսրոպյան</t>
  </si>
  <si>
    <t>,,ԱԳԱՐԱԿ,, ԲԲԸ</t>
  </si>
  <si>
    <t>Գույքագրման գծով</t>
  </si>
  <si>
    <t>Բեռնափոխադրման ծառայության գծով</t>
  </si>
  <si>
    <t>Վերապատրաստման  գծով</t>
  </si>
  <si>
    <t>Մանկապարտեզը գտնվում է հիմնանորոգման մեջ և 2023թ. գործունեություն չի իրականացնելու, ուստի ծախսեր նախատեսվել են միայն աշխատավարձի, ՀԾ ծրագրի և էլ.ստորագրության գծով։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</si>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</sst>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44" fillId="0" borderId="10" xfId="61" applyFont="1" applyBorder="1" applyAlignment="1">
      <alignment horizontal="left" vertical="center" wrapText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3" width="0" style="7" hidden="1" customWidth="1"/>
    <col min="24" max="16384" width="9.140625" style="7"/>
  </cols>
  <sheetData>
    <row r="1" spans="1:10" s="6" customFormat="1">
      <c r="C1" s="495"/>
      <c r="D1" s="495" t="s">
        <v>198</v>
      </c>
      <c r="E1" s="511">
        <v>23</v>
      </c>
      <c r="F1" s="495"/>
    </row>
    <row r="2" spans="1:10" s="6" customFormat="1">
      <c r="C2" s="495"/>
      <c r="D2" s="547" t="s">
        <v>39</v>
      </c>
      <c r="E2" s="547"/>
      <c r="F2" s="495"/>
    </row>
    <row r="3" spans="1:10" s="6" customFormat="1">
      <c r="C3" s="495"/>
      <c r="D3" s="548" t="s">
        <v>251</v>
      </c>
      <c r="E3" s="548"/>
      <c r="F3" s="495"/>
    </row>
    <row r="4" spans="1:10" s="535" customFormat="1" ht="24.75" customHeight="1">
      <c r="B4" s="536"/>
      <c r="C4" s="536"/>
      <c r="D4" s="547" t="s">
        <v>252</v>
      </c>
      <c r="E4" s="547"/>
    </row>
    <row r="5" spans="1:10" s="535" customFormat="1" ht="20.25" customHeight="1">
      <c r="B5" s="536"/>
      <c r="C5" s="547" t="s">
        <v>253</v>
      </c>
      <c r="D5" s="547"/>
      <c r="E5" s="547"/>
    </row>
    <row r="6" spans="1:10" ht="20.25">
      <c r="A6" s="552" t="s">
        <v>40</v>
      </c>
      <c r="B6" s="552"/>
      <c r="C6" s="552"/>
      <c r="D6" s="552"/>
      <c r="E6" s="552"/>
      <c r="F6" s="41"/>
    </row>
    <row r="7" spans="1:10" ht="20.45" customHeight="1">
      <c r="A7" s="553" t="s">
        <v>257</v>
      </c>
      <c r="B7" s="553"/>
      <c r="C7" s="553"/>
      <c r="D7" s="553"/>
      <c r="E7" s="553"/>
      <c r="F7" s="71" t="s">
        <v>217</v>
      </c>
    </row>
    <row r="8" spans="1:10" ht="18.75" customHeight="1">
      <c r="A8" s="554" t="s">
        <v>230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5.5">
      <c r="A9" s="44"/>
      <c r="B9" s="358"/>
      <c r="C9" s="44"/>
      <c r="D9" s="484" t="s">
        <v>50</v>
      </c>
      <c r="E9" s="504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3">
        <v>91488</v>
      </c>
      <c r="E11" s="505"/>
      <c r="F11" s="45"/>
    </row>
    <row r="12" spans="1:10" hidden="1">
      <c r="A12" s="153">
        <f>+A11+1</f>
        <v>2</v>
      </c>
      <c r="B12" s="154" t="s">
        <v>8</v>
      </c>
      <c r="C12" s="51"/>
      <c r="D12" s="483"/>
      <c r="E12" s="505"/>
      <c r="F12" s="45" t="s">
        <v>204</v>
      </c>
    </row>
    <row r="13" spans="1:10">
      <c r="A13" s="153">
        <v>2</v>
      </c>
      <c r="B13" s="154" t="s">
        <v>60</v>
      </c>
      <c r="C13" s="51"/>
      <c r="D13" s="483">
        <f>+Komunal!N30</f>
        <v>2120.4</v>
      </c>
      <c r="E13" s="505"/>
      <c r="F13" s="45"/>
    </row>
    <row r="14" spans="1:10" hidden="1">
      <c r="A14" s="153">
        <f t="shared" ref="A14:A16" si="0">+A13+1</f>
        <v>3</v>
      </c>
      <c r="B14" s="154" t="s">
        <v>115</v>
      </c>
      <c r="C14" s="51"/>
      <c r="D14" s="483"/>
      <c r="E14" s="505"/>
      <c r="F14" s="45"/>
    </row>
    <row r="15" spans="1:10" hidden="1">
      <c r="A15" s="153">
        <f t="shared" si="0"/>
        <v>4</v>
      </c>
      <c r="B15" s="154" t="s">
        <v>9</v>
      </c>
      <c r="C15" s="51"/>
      <c r="D15" s="483"/>
      <c r="E15" s="505"/>
      <c r="F15" s="45"/>
    </row>
    <row r="16" spans="1:10" hidden="1">
      <c r="A16" s="153">
        <f t="shared" si="0"/>
        <v>5</v>
      </c>
      <c r="B16" s="154" t="s">
        <v>69</v>
      </c>
      <c r="C16" s="51"/>
      <c r="D16" s="483"/>
      <c r="E16" s="505"/>
      <c r="F16" s="45"/>
    </row>
    <row r="17" spans="1:19">
      <c r="A17" s="153">
        <v>3</v>
      </c>
      <c r="B17" s="154" t="s">
        <v>122</v>
      </c>
      <c r="C17" s="51"/>
      <c r="D17" s="481">
        <f>SUM(D18:D19)</f>
        <v>2580.9</v>
      </c>
      <c r="E17" s="506"/>
      <c r="F17" s="45"/>
    </row>
    <row r="18" spans="1:19" s="3" customFormat="1" ht="16.5">
      <c r="A18" s="155">
        <v>3.1</v>
      </c>
      <c r="B18" s="36" t="s">
        <v>70</v>
      </c>
      <c r="C18" s="52"/>
      <c r="D18" s="482">
        <f>+D62</f>
        <v>2580.9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80"/>
      <c r="E19" s="508"/>
      <c r="F19" s="60" t="s">
        <v>206</v>
      </c>
      <c r="G19" s="2"/>
      <c r="H19" s="2"/>
      <c r="K19" s="2"/>
      <c r="L19" s="304"/>
    </row>
    <row r="20" spans="1:19">
      <c r="A20" s="153">
        <f>+A17+1</f>
        <v>4</v>
      </c>
      <c r="B20" s="154" t="s">
        <v>10</v>
      </c>
      <c r="C20" s="51"/>
      <c r="D20" s="483">
        <v>4.4000000000000004</v>
      </c>
      <c r="E20" s="505"/>
      <c r="F20" s="45"/>
    </row>
    <row r="21" spans="1:19" s="6" customFormat="1" hidden="1">
      <c r="A21" s="153">
        <f>+A20+1</f>
        <v>5</v>
      </c>
      <c r="B21" s="65"/>
      <c r="C21" s="517"/>
      <c r="D21" s="483"/>
      <c r="E21" s="505"/>
      <c r="F21" s="45"/>
    </row>
    <row r="22" spans="1:19" s="6" customFormat="1" hidden="1">
      <c r="A22" s="153">
        <f>+A21+1</f>
        <v>6</v>
      </c>
      <c r="B22" s="65"/>
      <c r="C22" s="517"/>
      <c r="D22" s="483"/>
      <c r="E22" s="505"/>
      <c r="F22" s="542" t="s">
        <v>228</v>
      </c>
    </row>
    <row r="23" spans="1:19">
      <c r="A23" s="46"/>
      <c r="B23" s="53" t="s">
        <v>27</v>
      </c>
      <c r="C23" s="48"/>
      <c r="D23" s="478">
        <f>SUM(D11:D17,D20:D22)</f>
        <v>96193.699999999983</v>
      </c>
      <c r="E23" s="509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265</v>
      </c>
      <c r="C26" s="51"/>
      <c r="D26" s="483">
        <f>+Ashkhatavardz!L9</f>
        <v>45929.8</v>
      </c>
      <c r="E26" s="505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2">
        <f>+Ashkhatavardz!I7</f>
        <v>0</v>
      </c>
      <c r="E27" s="507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3">
        <f>+L29-'Dramakan hosqer'!F80</f>
        <v>10331.799999999999</v>
      </c>
      <c r="E29" s="505"/>
      <c r="F29" s="45"/>
      <c r="G29" s="519">
        <f>+ROUND((D11-12000)/30/12,0)</f>
        <v>221</v>
      </c>
      <c r="H29" s="519" t="s">
        <v>195</v>
      </c>
      <c r="I29" s="519">
        <v>550</v>
      </c>
      <c r="J29" s="519">
        <f>20+22+22+21</f>
        <v>85</v>
      </c>
      <c r="K29" s="519" t="s">
        <v>196</v>
      </c>
      <c r="L29" s="519">
        <f>+ROUND(G29*I29*J29/1000,1)</f>
        <v>10331.799999999999</v>
      </c>
      <c r="M29" s="46"/>
      <c r="N29" s="7" t="s">
        <v>256</v>
      </c>
    </row>
    <row r="30" spans="1:19" hidden="1">
      <c r="A30" s="153">
        <f>+A29+1</f>
        <v>3</v>
      </c>
      <c r="B30" s="154" t="s">
        <v>13</v>
      </c>
      <c r="C30" s="51"/>
      <c r="D30" s="483">
        <f>+Komunal!F28</f>
        <v>0</v>
      </c>
      <c r="E30" s="505"/>
      <c r="F30" s="45">
        <f>+D30-Komunal!F20</f>
        <v>0</v>
      </c>
      <c r="L30" s="6">
        <f>+L29*20/100</f>
        <v>2066.36</v>
      </c>
    </row>
    <row r="31" spans="1:19">
      <c r="A31" s="153">
        <v>3</v>
      </c>
      <c r="B31" s="154" t="s">
        <v>12</v>
      </c>
      <c r="C31" s="51"/>
      <c r="D31" s="483">
        <f>+Komunal!J20</f>
        <v>440.23024639999994</v>
      </c>
      <c r="E31" s="505"/>
      <c r="F31" s="45">
        <f>+D31-Komunal!J20</f>
        <v>0</v>
      </c>
    </row>
    <row r="32" spans="1:19">
      <c r="A32" s="153">
        <v>4</v>
      </c>
      <c r="B32" s="154" t="s">
        <v>15</v>
      </c>
      <c r="C32" s="51"/>
      <c r="D32" s="483">
        <f>+Komunal!N20</f>
        <v>376.25412420000004</v>
      </c>
      <c r="E32" s="505"/>
      <c r="F32" s="45">
        <f>+D32-Komunal!N20</f>
        <v>0</v>
      </c>
    </row>
    <row r="33" spans="1:14">
      <c r="A33" s="153">
        <f t="shared" ref="A33:A34" si="1">+A32+1</f>
        <v>5</v>
      </c>
      <c r="B33" s="154" t="s">
        <v>16</v>
      </c>
      <c r="C33" s="51"/>
      <c r="D33" s="483">
        <v>58.3</v>
      </c>
      <c r="E33" s="505"/>
      <c r="F33" s="45"/>
    </row>
    <row r="34" spans="1:14" hidden="1">
      <c r="A34" s="153">
        <f t="shared" si="1"/>
        <v>6</v>
      </c>
      <c r="B34" s="154" t="s">
        <v>17</v>
      </c>
      <c r="C34" s="51"/>
      <c r="D34" s="483"/>
      <c r="E34" s="505"/>
      <c r="F34" s="45"/>
    </row>
    <row r="35" spans="1:14">
      <c r="A35" s="153">
        <v>6</v>
      </c>
      <c r="B35" s="154" t="s">
        <v>18</v>
      </c>
      <c r="C35" s="51"/>
      <c r="D35" s="483">
        <f>SUM(D36:D38)</f>
        <v>88.7</v>
      </c>
      <c r="E35" s="505"/>
      <c r="F35" s="45"/>
    </row>
    <row r="36" spans="1:14" s="3" customFormat="1" ht="13.5">
      <c r="A36" s="155">
        <v>6.1</v>
      </c>
      <c r="B36" s="36" t="s">
        <v>19</v>
      </c>
      <c r="C36" s="52"/>
      <c r="D36" s="480">
        <v>43.2</v>
      </c>
      <c r="E36" s="508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6.2</v>
      </c>
      <c r="B37" s="36" t="s">
        <v>20</v>
      </c>
      <c r="C37" s="52"/>
      <c r="D37" s="480">
        <v>8.5</v>
      </c>
      <c r="E37" s="508"/>
      <c r="F37" s="9"/>
      <c r="G37" s="2"/>
      <c r="H37" s="2"/>
      <c r="I37" s="2"/>
      <c r="J37" s="2"/>
      <c r="K37" s="2"/>
      <c r="L37" s="2"/>
    </row>
    <row r="38" spans="1:14" s="3" customFormat="1" ht="14.25" thickBot="1">
      <c r="A38" s="155">
        <v>6.3</v>
      </c>
      <c r="B38" s="36" t="s">
        <v>21</v>
      </c>
      <c r="C38" s="52"/>
      <c r="D38" s="480">
        <v>37</v>
      </c>
      <c r="E38" s="508"/>
      <c r="F38" s="9"/>
      <c r="G38" s="2"/>
      <c r="H38" s="2"/>
      <c r="J38" s="550" t="s">
        <v>197</v>
      </c>
      <c r="K38" s="550"/>
      <c r="L38" s="2"/>
    </row>
    <row r="39" spans="1:14" ht="18" hidden="1" thickBot="1">
      <c r="A39" s="153">
        <f>+A35+1</f>
        <v>7</v>
      </c>
      <c r="B39" s="154" t="s">
        <v>22</v>
      </c>
      <c r="C39" s="51"/>
      <c r="D39" s="483"/>
      <c r="E39" s="505"/>
      <c r="F39" s="45"/>
      <c r="I39" s="520"/>
      <c r="J39" s="551"/>
      <c r="K39" s="551"/>
    </row>
    <row r="40" spans="1:14" ht="18" thickBot="1">
      <c r="A40" s="153">
        <v>7</v>
      </c>
      <c r="B40" s="154" t="s">
        <v>28</v>
      </c>
      <c r="C40" s="51"/>
      <c r="D40" s="483">
        <f t="shared" ref="D40:D45" si="2">+N40/12*4</f>
        <v>392</v>
      </c>
      <c r="E40" s="505"/>
      <c r="F40" s="45" t="s">
        <v>255</v>
      </c>
      <c r="J40" s="528">
        <v>8</v>
      </c>
      <c r="K40" s="526" t="s">
        <v>195</v>
      </c>
      <c r="L40" s="522">
        <v>147</v>
      </c>
      <c r="M40" s="529" t="s">
        <v>196</v>
      </c>
      <c r="N40" s="532">
        <f>+J40*L40</f>
        <v>1176</v>
      </c>
    </row>
    <row r="41" spans="1:14">
      <c r="A41" s="153">
        <v>8</v>
      </c>
      <c r="B41" s="154" t="s">
        <v>23</v>
      </c>
      <c r="C41" s="51"/>
      <c r="D41" s="483">
        <f t="shared" si="2"/>
        <v>74.666666666666671</v>
      </c>
      <c r="E41" s="505"/>
      <c r="F41" s="45"/>
      <c r="J41" s="527">
        <f>+J40</f>
        <v>8</v>
      </c>
      <c r="K41" s="518" t="s">
        <v>195</v>
      </c>
      <c r="L41" s="518">
        <v>28</v>
      </c>
      <c r="M41" s="530" t="s">
        <v>196</v>
      </c>
      <c r="N41" s="533">
        <f>+J41*L41</f>
        <v>224</v>
      </c>
    </row>
    <row r="42" spans="1:14">
      <c r="A42" s="153">
        <f t="shared" ref="A42:A59" si="3">+A41+1</f>
        <v>9</v>
      </c>
      <c r="B42" s="154" t="s">
        <v>72</v>
      </c>
      <c r="C42" s="51"/>
      <c r="D42" s="483">
        <f t="shared" si="2"/>
        <v>74.666666666666671</v>
      </c>
      <c r="E42" s="505"/>
      <c r="F42" s="45"/>
      <c r="J42" s="523">
        <f>+J40</f>
        <v>8</v>
      </c>
      <c r="K42" s="518" t="s">
        <v>195</v>
      </c>
      <c r="L42" s="518">
        <v>28</v>
      </c>
      <c r="M42" s="530" t="s">
        <v>196</v>
      </c>
      <c r="N42" s="533">
        <f>+J42*L42</f>
        <v>224</v>
      </c>
    </row>
    <row r="43" spans="1:14">
      <c r="A43" s="153">
        <f t="shared" si="3"/>
        <v>10</v>
      </c>
      <c r="B43" s="154" t="s">
        <v>46</v>
      </c>
      <c r="C43" s="51"/>
      <c r="D43" s="483">
        <f t="shared" si="2"/>
        <v>193.33333333333334</v>
      </c>
      <c r="E43" s="505"/>
      <c r="F43" s="45"/>
      <c r="J43" s="523">
        <f>+J40</f>
        <v>8</v>
      </c>
      <c r="K43" s="518" t="s">
        <v>195</v>
      </c>
      <c r="L43" s="518">
        <v>72.5</v>
      </c>
      <c r="M43" s="530" t="s">
        <v>196</v>
      </c>
      <c r="N43" s="533">
        <f>+J43*L43</f>
        <v>580</v>
      </c>
    </row>
    <row r="44" spans="1:14" ht="18" thickBot="1">
      <c r="A44" s="153">
        <f t="shared" si="3"/>
        <v>11</v>
      </c>
      <c r="B44" s="154" t="s">
        <v>117</v>
      </c>
      <c r="C44" s="51"/>
      <c r="D44" s="483">
        <f t="shared" si="2"/>
        <v>103.2</v>
      </c>
      <c r="E44" s="505"/>
      <c r="F44" s="45"/>
      <c r="J44" s="524">
        <f>+J40</f>
        <v>8</v>
      </c>
      <c r="K44" s="525" t="s">
        <v>195</v>
      </c>
      <c r="L44" s="525">
        <v>38.700000000000003</v>
      </c>
      <c r="M44" s="531" t="s">
        <v>196</v>
      </c>
      <c r="N44" s="534">
        <f>+J44*L44</f>
        <v>309.60000000000002</v>
      </c>
    </row>
    <row r="45" spans="1:14" hidden="1">
      <c r="A45" s="153">
        <f t="shared" si="3"/>
        <v>12</v>
      </c>
      <c r="B45" s="154" t="s">
        <v>118</v>
      </c>
      <c r="C45" s="51"/>
      <c r="D45" s="483">
        <f t="shared" si="2"/>
        <v>0</v>
      </c>
      <c r="E45" s="505"/>
      <c r="F45" s="45"/>
    </row>
    <row r="46" spans="1:14" hidden="1">
      <c r="A46" s="153">
        <f t="shared" si="3"/>
        <v>13</v>
      </c>
      <c r="B46" s="154" t="s">
        <v>24</v>
      </c>
      <c r="C46" s="51"/>
      <c r="D46" s="483"/>
      <c r="E46" s="505"/>
      <c r="F46" s="45"/>
    </row>
    <row r="47" spans="1:14" hidden="1">
      <c r="A47" s="153">
        <f t="shared" si="3"/>
        <v>14</v>
      </c>
      <c r="B47" s="154" t="s">
        <v>25</v>
      </c>
      <c r="C47" s="51"/>
      <c r="D47" s="483"/>
      <c r="E47" s="505"/>
      <c r="F47" s="45"/>
    </row>
    <row r="48" spans="1:14" hidden="1">
      <c r="A48" s="153">
        <f t="shared" si="3"/>
        <v>15</v>
      </c>
      <c r="B48" s="154" t="s">
        <v>64</v>
      </c>
      <c r="C48" s="51"/>
      <c r="D48" s="483"/>
      <c r="E48" s="505"/>
      <c r="F48" s="45"/>
    </row>
    <row r="49" spans="1:12">
      <c r="A49" s="153">
        <v>12</v>
      </c>
      <c r="B49" s="154" t="s">
        <v>51</v>
      </c>
      <c r="C49" s="51"/>
      <c r="D49" s="483">
        <f>+D13</f>
        <v>2120.4</v>
      </c>
      <c r="E49" s="505"/>
      <c r="F49" s="45"/>
    </row>
    <row r="50" spans="1:12">
      <c r="A50" s="153">
        <f t="shared" si="3"/>
        <v>13</v>
      </c>
      <c r="B50" s="154" t="s">
        <v>43</v>
      </c>
      <c r="C50" s="51"/>
      <c r="D50" s="483">
        <v>105</v>
      </c>
      <c r="E50" s="505"/>
      <c r="F50" s="45"/>
    </row>
    <row r="51" spans="1:12" hidden="1">
      <c r="A51" s="153">
        <f t="shared" si="3"/>
        <v>14</v>
      </c>
      <c r="B51" s="154" t="s">
        <v>73</v>
      </c>
      <c r="C51" s="51"/>
      <c r="D51" s="483"/>
      <c r="E51" s="505"/>
      <c r="F51" s="45"/>
    </row>
    <row r="52" spans="1:12">
      <c r="A52" s="153">
        <v>14</v>
      </c>
      <c r="B52" s="154" t="s">
        <v>74</v>
      </c>
      <c r="C52" s="51"/>
      <c r="D52" s="483">
        <v>95</v>
      </c>
      <c r="E52" s="505"/>
      <c r="F52" s="45"/>
    </row>
    <row r="53" spans="1:12" ht="16.5" customHeight="1">
      <c r="A53" s="153">
        <v>15</v>
      </c>
      <c r="B53" s="154" t="s">
        <v>44</v>
      </c>
      <c r="C53" s="51"/>
      <c r="D53" s="483">
        <v>3</v>
      </c>
      <c r="E53" s="505"/>
      <c r="F53" s="45"/>
    </row>
    <row r="54" spans="1:12" hidden="1">
      <c r="A54" s="153">
        <f t="shared" si="3"/>
        <v>16</v>
      </c>
      <c r="B54" s="154" t="s">
        <v>119</v>
      </c>
      <c r="C54" s="51"/>
      <c r="D54" s="483"/>
      <c r="E54" s="505"/>
      <c r="F54" s="45"/>
    </row>
    <row r="55" spans="1:12" hidden="1">
      <c r="A55" s="153">
        <f t="shared" si="3"/>
        <v>17</v>
      </c>
      <c r="B55" s="154" t="s">
        <v>45</v>
      </c>
      <c r="C55" s="51"/>
      <c r="D55" s="483"/>
      <c r="E55" s="505"/>
      <c r="F55" s="45"/>
    </row>
    <row r="56" spans="1:12" hidden="1">
      <c r="A56" s="153">
        <f t="shared" si="3"/>
        <v>18</v>
      </c>
      <c r="B56" s="154" t="s">
        <v>61</v>
      </c>
      <c r="C56" s="51"/>
      <c r="D56" s="483"/>
      <c r="E56" s="505"/>
      <c r="F56" s="45"/>
    </row>
    <row r="57" spans="1:12" hidden="1">
      <c r="A57" s="153">
        <f t="shared" si="3"/>
        <v>19</v>
      </c>
      <c r="B57" s="154"/>
      <c r="C57" s="51"/>
      <c r="D57" s="483"/>
      <c r="E57" s="505"/>
      <c r="F57" s="45"/>
    </row>
    <row r="58" spans="1:12" hidden="1">
      <c r="A58" s="153">
        <f t="shared" si="3"/>
        <v>20</v>
      </c>
      <c r="B58" s="154"/>
      <c r="C58" s="51"/>
      <c r="D58" s="483"/>
      <c r="E58" s="505"/>
      <c r="F58" s="45"/>
    </row>
    <row r="59" spans="1:12" s="6" customFormat="1" hidden="1">
      <c r="A59" s="153">
        <f t="shared" si="3"/>
        <v>21</v>
      </c>
      <c r="B59" s="65" t="s">
        <v>262</v>
      </c>
      <c r="C59" s="517"/>
      <c r="D59" s="483"/>
      <c r="E59" s="505"/>
      <c r="F59" s="45"/>
    </row>
    <row r="60" spans="1:12" s="6" customFormat="1" hidden="1">
      <c r="A60" s="153">
        <f>+A59+1</f>
        <v>22</v>
      </c>
      <c r="B60" s="65" t="s">
        <v>261</v>
      </c>
      <c r="C60" s="517"/>
      <c r="D60" s="483"/>
      <c r="E60" s="505"/>
      <c r="F60" s="542" t="s">
        <v>120</v>
      </c>
    </row>
    <row r="61" spans="1:12">
      <c r="A61" s="153">
        <v>16</v>
      </c>
      <c r="B61" s="154" t="s">
        <v>26</v>
      </c>
      <c r="C61" s="51"/>
      <c r="D61" s="483">
        <v>3434.3</v>
      </c>
      <c r="E61" s="505"/>
      <c r="F61" s="45"/>
    </row>
    <row r="62" spans="1:12" s="3" customFormat="1" ht="13.5">
      <c r="A62" s="156">
        <v>16.100000000000001</v>
      </c>
      <c r="B62" s="59" t="s">
        <v>75</v>
      </c>
      <c r="C62" s="52"/>
      <c r="D62" s="480">
        <v>2580.9</v>
      </c>
      <c r="E62" s="508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17</v>
      </c>
      <c r="B63" s="154" t="s">
        <v>76</v>
      </c>
      <c r="C63" s="51"/>
      <c r="D63" s="483"/>
      <c r="E63" s="505"/>
      <c r="F63" s="45"/>
    </row>
    <row r="64" spans="1:12">
      <c r="A64" s="153">
        <v>17</v>
      </c>
      <c r="B64" s="154" t="s">
        <v>65</v>
      </c>
      <c r="C64" s="51"/>
      <c r="D64" s="483">
        <v>32478</v>
      </c>
      <c r="E64" s="505"/>
      <c r="F64" s="45"/>
    </row>
    <row r="65" spans="1:12">
      <c r="A65" s="55"/>
      <c r="B65" s="56" t="s">
        <v>29</v>
      </c>
      <c r="C65" s="48"/>
      <c r="D65" s="478">
        <f>SUM(D26,D29:D35,D39:D61,D63:D64)</f>
        <v>96298.651037266682</v>
      </c>
      <c r="E65" s="509"/>
      <c r="F65" s="549">
        <f>+D23-D65</f>
        <v>-104.95103726669913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543" t="s">
        <v>258</v>
      </c>
      <c r="E67" s="479"/>
      <c r="F67" s="45"/>
    </row>
    <row r="68" spans="1:12" s="6" customFormat="1" ht="15.75" hidden="1" customHeight="1">
      <c r="B68" s="429"/>
      <c r="D68" s="477" t="s">
        <v>91</v>
      </c>
      <c r="E68" s="510"/>
      <c r="F68" s="45"/>
    </row>
    <row r="69" spans="1:12" s="6" customFormat="1" ht="30.75" hidden="1" customHeight="1">
      <c r="B69" s="431" t="s">
        <v>6</v>
      </c>
      <c r="C69" s="476"/>
      <c r="D69" s="543" t="s">
        <v>259</v>
      </c>
      <c r="E69" s="476"/>
      <c r="F69" s="45"/>
    </row>
    <row r="70" spans="1:12" s="6" customFormat="1" ht="13.5" hidden="1" customHeight="1">
      <c r="B70" s="45"/>
      <c r="D70" s="477" t="s">
        <v>91</v>
      </c>
      <c r="E70" s="510"/>
      <c r="F70" s="45"/>
    </row>
    <row r="71" spans="1:12" s="6" customFormat="1" hidden="1">
      <c r="B71" s="89" t="s">
        <v>200</v>
      </c>
      <c r="C71" s="45"/>
      <c r="D71" s="430"/>
      <c r="E71" s="430"/>
      <c r="F71" s="45"/>
    </row>
    <row r="72" spans="1:12" s="400" customFormat="1" ht="36.75" customHeight="1">
      <c r="A72" s="603" t="s">
        <v>266</v>
      </c>
      <c r="B72" s="603"/>
      <c r="C72" s="401"/>
      <c r="D72" s="605" t="s">
        <v>267</v>
      </c>
      <c r="E72" s="605"/>
      <c r="G72" s="604" t="s">
        <v>268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9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28515625" style="408" customWidth="1"/>
    <col min="3" max="5" width="11.5703125" style="360" customWidth="1"/>
    <col min="6" max="6" width="11.5703125" style="82" customWidth="1"/>
    <col min="7" max="7" width="3.8554687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7"/>
      <c r="B1" s="538"/>
      <c r="C1" s="539"/>
      <c r="D1" s="539"/>
      <c r="E1" s="539"/>
      <c r="F1" s="305" t="s">
        <v>198</v>
      </c>
      <c r="G1" s="428">
        <f>+'Ekamut-caxs'!E1+1</f>
        <v>24</v>
      </c>
      <c r="H1" s="107"/>
      <c r="I1" s="511"/>
      <c r="J1" s="511"/>
    </row>
    <row r="2" spans="1:16" s="77" customFormat="1" ht="17.25">
      <c r="A2" s="537"/>
      <c r="B2" s="540"/>
      <c r="C2" s="541"/>
      <c r="D2" s="541"/>
      <c r="E2" s="556" t="s">
        <v>39</v>
      </c>
      <c r="F2" s="556"/>
      <c r="G2" s="556"/>
      <c r="H2" s="107"/>
      <c r="I2" s="511"/>
      <c r="J2" s="511"/>
    </row>
    <row r="3" spans="1:16" s="77" customFormat="1" ht="17.25">
      <c r="A3" s="537"/>
      <c r="B3" s="540"/>
      <c r="C3" s="541"/>
      <c r="D3" s="541"/>
      <c r="E3" s="556" t="s">
        <v>251</v>
      </c>
      <c r="F3" s="556"/>
      <c r="G3" s="556"/>
      <c r="H3" s="107"/>
      <c r="I3" s="511"/>
      <c r="J3" s="511"/>
    </row>
    <row r="4" spans="1:16" s="77" customFormat="1" ht="26.25" customHeight="1">
      <c r="A4" s="537"/>
      <c r="B4" s="540"/>
      <c r="C4" s="541"/>
      <c r="D4" s="541"/>
      <c r="E4" s="557" t="str">
        <f>+'Ekamut-caxs'!D4</f>
        <v xml:space="preserve">_____. _____. 2023թ. </v>
      </c>
      <c r="F4" s="557"/>
      <c r="G4" s="557"/>
      <c r="H4" s="107"/>
      <c r="I4" s="511"/>
      <c r="J4" s="511"/>
    </row>
    <row r="5" spans="1:16" s="77" customFormat="1" ht="24.75" customHeight="1">
      <c r="A5" s="537"/>
      <c r="B5" s="540"/>
      <c r="C5" s="541"/>
      <c r="D5" s="541"/>
      <c r="E5" s="557" t="str">
        <f>+'Ekamut-caxs'!C5</f>
        <v xml:space="preserve">հ. __________- Ա որոշմամբ </v>
      </c>
      <c r="F5" s="557"/>
      <c r="G5" s="557"/>
      <c r="H5" s="107"/>
      <c r="I5" s="511"/>
      <c r="J5" s="511"/>
    </row>
    <row r="6" spans="1:16" s="76" customFormat="1" ht="19.5" customHeight="1">
      <c r="A6" s="558" t="s">
        <v>40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 44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231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254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6" t="s">
        <v>210</v>
      </c>
      <c r="D11" s="492" t="s">
        <v>211</v>
      </c>
      <c r="E11" s="492" t="s">
        <v>212</v>
      </c>
      <c r="F11" s="492" t="s">
        <v>41</v>
      </c>
      <c r="G11" s="498"/>
      <c r="H11" s="545">
        <f>+F12-F65</f>
        <v>-104.69999999999416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91.100000000005821</v>
      </c>
      <c r="D12" s="354">
        <f>+F12</f>
        <v>91.100000000005821</v>
      </c>
      <c r="E12" s="354">
        <f>+F12</f>
        <v>91.100000000005821</v>
      </c>
      <c r="F12" s="493">
        <f>+'Dramakani hamematakan'!D6</f>
        <v>91.100000000005821</v>
      </c>
      <c r="G12" s="499"/>
      <c r="H12" s="555" t="s">
        <v>250</v>
      </c>
      <c r="I12" s="555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79</v>
      </c>
      <c r="C13" s="488">
        <f>SUM(C14:C23)</f>
        <v>18828.799999999996</v>
      </c>
      <c r="D13" s="488">
        <f>SUM(D14:D23)</f>
        <v>42231.999999999993</v>
      </c>
      <c r="E13" s="488">
        <f>SUM(E14:E23)</f>
        <v>65635.199999999997</v>
      </c>
      <c r="F13" s="488">
        <f>SUM(F14:G23)</f>
        <v>93612.799999999988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18297.599999999999</v>
      </c>
      <c r="D14" s="370">
        <v>41169.599999999999</v>
      </c>
      <c r="E14" s="370">
        <v>64041.599999999999</v>
      </c>
      <c r="F14" s="487">
        <f>+'Ekamut-caxs'!D11</f>
        <v>91488</v>
      </c>
      <c r="G14" s="501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4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7">
        <f>+'Ekamut-caxs'!D12</f>
        <v>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>
      <c r="A16" s="494">
        <v>2</v>
      </c>
      <c r="B16" s="361" t="str">
        <f>+'Ekamut-caxs'!B13</f>
        <v>Սպասարկման և կոմունալ համավճարներից</v>
      </c>
      <c r="C16" s="370">
        <f>F16/4*1</f>
        <v>530.1</v>
      </c>
      <c r="D16" s="370">
        <f>F16/4*2</f>
        <v>1060.2</v>
      </c>
      <c r="E16" s="370">
        <f>F16/4*3</f>
        <v>1590.3000000000002</v>
      </c>
      <c r="F16" s="487">
        <f>+'Ekamut-caxs'!D13</f>
        <v>2120.4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4">
        <f t="shared" ref="A17:A22" si="3">+A16+1</f>
        <v>3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f t="shared" si="3"/>
        <v>4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5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6</v>
      </c>
      <c r="B20" s="361" t="s">
        <v>32</v>
      </c>
      <c r="C20" s="370"/>
      <c r="D20" s="370"/>
      <c r="E20" s="370"/>
      <c r="F20" s="491"/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4">
        <v>3</v>
      </c>
      <c r="B21" s="361" t="str">
        <f>+'Ekamut-caxs'!B20</f>
        <v>Բանկի տոկոսից</v>
      </c>
      <c r="C21" s="370">
        <f>F21/4*1</f>
        <v>1.1000000000000001</v>
      </c>
      <c r="D21" s="370">
        <f>F21/4*2</f>
        <v>2.2000000000000002</v>
      </c>
      <c r="E21" s="370">
        <f>F21/4*3</f>
        <v>3.3000000000000003</v>
      </c>
      <c r="F21" s="487">
        <f>+'Ekamut-caxs'!D20</f>
        <v>4.4000000000000004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4</v>
      </c>
      <c r="B22" s="516" t="s">
        <v>263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5</v>
      </c>
      <c r="B23" s="516">
        <f>+'Ekamut-caxs'!B22</f>
        <v>0</v>
      </c>
      <c r="C23" s="370"/>
      <c r="D23" s="370"/>
      <c r="E23" s="370"/>
      <c r="F23" s="491">
        <f>+'Ekamut-caxs'!D22</f>
        <v>0</v>
      </c>
      <c r="G23" s="502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8">
        <f>C25+C67+C79</f>
        <v>11477.154425983334</v>
      </c>
      <c r="D24" s="488">
        <f>D25+D67+D79</f>
        <v>26522.992185299998</v>
      </c>
      <c r="E24" s="488">
        <f>E25+E67+E79</f>
        <v>45491.313277950016</v>
      </c>
      <c r="F24" s="488">
        <f>F25+F67+F79</f>
        <v>60642.151037266674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8">
        <f>SUM(C26,C29:C35,C39:C61,C65:C66)</f>
        <v>11417.154425983334</v>
      </c>
      <c r="D25" s="488">
        <f>SUM(D26,D29:D35,D39:D61,D65:D66)</f>
        <v>26462.992185299998</v>
      </c>
      <c r="E25" s="488">
        <f>SUM(E26,E29:E35,E39:E61,E65:E66)</f>
        <v>45431.313277950016</v>
      </c>
      <c r="F25" s="488">
        <f>SUM(F26,F29:F35,F39:F61,F65:F66)</f>
        <v>60582.151037266674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+'Ekamut-caxs'!B26</f>
        <v>Աշխատավարձի գծով</v>
      </c>
      <c r="C26" s="370">
        <f>F26/12*2</f>
        <v>7654.9666666666672</v>
      </c>
      <c r="D26" s="370">
        <f>F26/12*5</f>
        <v>19137.416666666668</v>
      </c>
      <c r="E26" s="370">
        <f>F26/12*9</f>
        <v>34447.350000000006</v>
      </c>
      <c r="F26" s="487">
        <f>+'Ekamut-caxs'!D26</f>
        <v>45929.8</v>
      </c>
      <c r="G26" s="501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90">
        <f>+'Ekamut-caxs'!D27</f>
        <v>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+'Ekamut-caxs'!B29</f>
        <v>Սննդի գծով</v>
      </c>
      <c r="C29" s="370">
        <f>+F29/12*3</f>
        <v>2582.9499999999998</v>
      </c>
      <c r="D29" s="370">
        <f>+F29/12*6</f>
        <v>5165.8999999999996</v>
      </c>
      <c r="E29" s="370">
        <f>+F29/12*9</f>
        <v>7748.8499999999995</v>
      </c>
      <c r="F29" s="487">
        <f>+'Ekamut-caxs'!D29</f>
        <v>10331.799999999999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hidden="1" customHeight="1">
      <c r="A30" s="494">
        <f>+A29+1</f>
        <v>3</v>
      </c>
      <c r="B30" s="361" t="str">
        <f>+'Ekamut-caxs'!B30</f>
        <v>Ջեռուցման գծով</v>
      </c>
      <c r="C30" s="370"/>
      <c r="D30" s="370"/>
      <c r="E30" s="370"/>
      <c r="F30" s="487">
        <f>+'Ekamut-caxs'!D30</f>
        <v>0</v>
      </c>
      <c r="G30" s="501"/>
      <c r="H30" s="110">
        <f>+F30-Komunal!F27</f>
        <v>0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v>3</v>
      </c>
      <c r="B31" s="361" t="str">
        <f>+'Ekamut-caxs'!B31</f>
        <v>Էլեկտրաէներգիայի գծով</v>
      </c>
      <c r="C31" s="370">
        <f t="shared" ref="C31:C32" si="4">+F31/12*3</f>
        <v>110.05756159999999</v>
      </c>
      <c r="D31" s="370">
        <f t="shared" ref="D31:D32" si="5">+F31/12*6</f>
        <v>220.11512319999997</v>
      </c>
      <c r="E31" s="370">
        <f t="shared" ref="E31:E32" si="6">+F31/12*9</f>
        <v>330.17268479999996</v>
      </c>
      <c r="F31" s="487">
        <f>+'Ekamut-caxs'!D31</f>
        <v>440.23024639999994</v>
      </c>
      <c r="G31" s="501"/>
      <c r="H31" s="110">
        <f>+F31-Komunal!J27</f>
        <v>-586328.59135359991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ref="A32:A34" si="7">+A31+1</f>
        <v>4</v>
      </c>
      <c r="B32" s="361" t="str">
        <f>+'Ekamut-caxs'!B32</f>
        <v>Ջրմուղ-կոյուղու գծով</v>
      </c>
      <c r="C32" s="370">
        <f t="shared" si="4"/>
        <v>94.063531050000009</v>
      </c>
      <c r="D32" s="370">
        <f t="shared" si="5"/>
        <v>188.12706210000002</v>
      </c>
      <c r="E32" s="370">
        <f t="shared" si="6"/>
        <v>282.19059315000004</v>
      </c>
      <c r="F32" s="487">
        <f>+'Ekamut-caxs'!D32</f>
        <v>376.25412420000004</v>
      </c>
      <c r="G32" s="501"/>
      <c r="H32" s="110">
        <f>+F32-Komunal!N27</f>
        <v>276293.78992419993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7"/>
        <v>5</v>
      </c>
      <c r="B33" s="361" t="str">
        <f>+'Ekamut-caxs'!B33</f>
        <v>Աղբահանության գծով</v>
      </c>
      <c r="C33" s="370">
        <f>+F33/12*3</f>
        <v>14.574999999999999</v>
      </c>
      <c r="D33" s="370">
        <f>+F33/12*6</f>
        <v>29.15</v>
      </c>
      <c r="E33" s="370">
        <f>+F33/12*9</f>
        <v>43.725000000000001</v>
      </c>
      <c r="F33" s="487">
        <f>+'Ekamut-caxs'!D33</f>
        <v>58.3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hidden="1" customHeight="1">
      <c r="A34" s="494">
        <f t="shared" si="7"/>
        <v>6</v>
      </c>
      <c r="B34" s="361" t="str">
        <f>+'Ekamut-caxs'!B34</f>
        <v>Ախտաբանության գծով</v>
      </c>
      <c r="C34" s="370"/>
      <c r="D34" s="370"/>
      <c r="E34" s="370"/>
      <c r="F34" s="487">
        <f>+'Ekamut-caxs'!D34</f>
        <v>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v>6</v>
      </c>
      <c r="B35" s="361" t="str">
        <f>+'Ekamut-caxs'!B35</f>
        <v>Կապի գծով, այդ թվում`</v>
      </c>
      <c r="C35" s="370">
        <f t="shared" ref="C35:D35" si="8">SUM(C36:C38)</f>
        <v>22.175000000000001</v>
      </c>
      <c r="D35" s="370">
        <f t="shared" si="8"/>
        <v>44.35</v>
      </c>
      <c r="E35" s="370">
        <f>SUM(E36:E38)</f>
        <v>66.525000000000006</v>
      </c>
      <c r="F35" s="487">
        <f>SUM(F36:F38)</f>
        <v>88.7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6.1</v>
      </c>
      <c r="B36" s="363" t="str">
        <f>+'Ekamut-caxs'!B36</f>
        <v>բաժանորդային վճար</v>
      </c>
      <c r="C36" s="258">
        <f t="shared" ref="C36:C38" si="9">+F36/12*3</f>
        <v>10.8</v>
      </c>
      <c r="D36" s="258">
        <f t="shared" ref="D36:D38" si="10">+F36/12*6</f>
        <v>21.6</v>
      </c>
      <c r="E36" s="258">
        <f t="shared" ref="E36:E44" si="11">+F36/12*9</f>
        <v>32.4</v>
      </c>
      <c r="F36" s="490">
        <f>+'Ekamut-caxs'!D36</f>
        <v>43.2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6.2</v>
      </c>
      <c r="B37" s="363" t="str">
        <f>+'Ekamut-caxs'!B37</f>
        <v>րոպեավճար</v>
      </c>
      <c r="C37" s="258">
        <f t="shared" si="9"/>
        <v>2.125</v>
      </c>
      <c r="D37" s="258">
        <f t="shared" si="10"/>
        <v>4.25</v>
      </c>
      <c r="E37" s="258">
        <f t="shared" si="11"/>
        <v>6.375</v>
      </c>
      <c r="F37" s="490">
        <f>+'Ekamut-caxs'!D37</f>
        <v>8.5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6.3</v>
      </c>
      <c r="B38" s="363" t="str">
        <f>+'Ekamut-caxs'!B38</f>
        <v>ինտերնետ կապ</v>
      </c>
      <c r="C38" s="258">
        <f t="shared" si="9"/>
        <v>9.25</v>
      </c>
      <c r="D38" s="258">
        <f t="shared" si="10"/>
        <v>18.5</v>
      </c>
      <c r="E38" s="258">
        <f t="shared" si="11"/>
        <v>27.75</v>
      </c>
      <c r="F38" s="490">
        <f>+'Ekamut-caxs'!D38</f>
        <v>37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7.25" hidden="1">
      <c r="A39" s="494">
        <f>+A35+1</f>
        <v>7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7.25">
      <c r="A40" s="494">
        <v>7</v>
      </c>
      <c r="B40" s="361" t="str">
        <f>+'Ekamut-caxs'!B40</f>
        <v>Տնտեսական ապրանքների գծով</v>
      </c>
      <c r="C40" s="370">
        <f t="shared" ref="C40:C44" si="12">+F40/12*3</f>
        <v>98</v>
      </c>
      <c r="D40" s="370">
        <f t="shared" ref="D40:D44" si="13">+F40/12*6</f>
        <v>196</v>
      </c>
      <c r="E40" s="370">
        <f t="shared" si="11"/>
        <v>294</v>
      </c>
      <c r="F40" s="487">
        <f>+'Ekamut-caxs'!D40</f>
        <v>392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7.25">
      <c r="A41" s="494">
        <f t="shared" ref="A41:A61" si="14">+A40+1</f>
        <v>8</v>
      </c>
      <c r="B41" s="361" t="str">
        <f>+'Ekamut-caxs'!B41</f>
        <v>Գրասենյակային ապրանքների գծով</v>
      </c>
      <c r="C41" s="370">
        <f t="shared" si="12"/>
        <v>18.666666666666668</v>
      </c>
      <c r="D41" s="370">
        <f t="shared" si="13"/>
        <v>37.333333333333336</v>
      </c>
      <c r="E41" s="370">
        <f t="shared" si="11"/>
        <v>56</v>
      </c>
      <c r="F41" s="487">
        <f>+'Ekamut-caxs'!D41</f>
        <v>74.666666666666671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7.25">
      <c r="A42" s="494">
        <f t="shared" si="14"/>
        <v>9</v>
      </c>
      <c r="B42" s="361" t="str">
        <f>+'Ekamut-caxs'!B42</f>
        <v>Փոքրարժեք կամ արագամաշ առարկաների գծով</v>
      </c>
      <c r="C42" s="370">
        <f t="shared" si="12"/>
        <v>18.666666666666668</v>
      </c>
      <c r="D42" s="370">
        <f t="shared" si="13"/>
        <v>37.333333333333336</v>
      </c>
      <c r="E42" s="370">
        <f t="shared" si="11"/>
        <v>56</v>
      </c>
      <c r="F42" s="487">
        <f>+'Ekamut-caxs'!D42</f>
        <v>74.666666666666671</v>
      </c>
      <c r="G42" s="501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7.25">
      <c r="A43" s="494">
        <f t="shared" si="14"/>
        <v>10</v>
      </c>
      <c r="B43" s="361" t="str">
        <f>+'Ekamut-caxs'!B43</f>
        <v>Ուսումնական նյութերի գծով</v>
      </c>
      <c r="C43" s="370">
        <f t="shared" si="12"/>
        <v>48.333333333333329</v>
      </c>
      <c r="D43" s="370">
        <f t="shared" si="13"/>
        <v>96.666666666666657</v>
      </c>
      <c r="E43" s="370">
        <f t="shared" si="11"/>
        <v>145</v>
      </c>
      <c r="F43" s="487">
        <f>+'Ekamut-caxs'!D43</f>
        <v>193.33333333333334</v>
      </c>
      <c r="G43" s="501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7.25">
      <c r="A44" s="494">
        <f t="shared" si="14"/>
        <v>11</v>
      </c>
      <c r="B44" s="361" t="str">
        <f>+'Ekamut-caxs'!B44</f>
        <v>Դեղորայքի գծով</v>
      </c>
      <c r="C44" s="370">
        <f t="shared" si="12"/>
        <v>25.799999999999997</v>
      </c>
      <c r="D44" s="370">
        <f t="shared" si="13"/>
        <v>51.599999999999994</v>
      </c>
      <c r="E44" s="370">
        <f t="shared" si="11"/>
        <v>77.399999999999991</v>
      </c>
      <c r="F44" s="487">
        <f>+'Ekamut-caxs'!D44</f>
        <v>103.2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7.25" hidden="1">
      <c r="A45" s="494">
        <f t="shared" si="14"/>
        <v>12</v>
      </c>
      <c r="B45" s="361" t="str">
        <f>+'Ekamut-caxs'!B45</f>
        <v>Բուժ.ծառայության գծով</v>
      </c>
      <c r="C45" s="370"/>
      <c r="D45" s="370"/>
      <c r="E45" s="370"/>
      <c r="F45" s="487">
        <f>+'Ekamut-caxs'!D45</f>
        <v>0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6" si="15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7.25" hidden="1">
      <c r="A46" s="494">
        <f t="shared" si="14"/>
        <v>13</v>
      </c>
      <c r="B46" s="361" t="str">
        <f>+'Ekamut-caxs'!B46</f>
        <v>Ընթացիկ վերանորոգման գծով</v>
      </c>
      <c r="C46" s="370"/>
      <c r="D46" s="370"/>
      <c r="E46" s="370"/>
      <c r="F46" s="487">
        <f>+'Ekamut-caxs'!D46</f>
        <v>0</v>
      </c>
      <c r="G46" s="501"/>
      <c r="H46" s="110"/>
      <c r="I46" s="101"/>
      <c r="J46" s="101"/>
      <c r="K46" s="367" t="str">
        <f t="shared" si="2"/>
        <v/>
      </c>
      <c r="L46" s="367" t="str">
        <f t="shared" si="15"/>
        <v/>
      </c>
      <c r="M46" s="367" t="str">
        <f t="shared" si="1"/>
        <v/>
      </c>
      <c r="N46" s="77"/>
      <c r="O46" s="77"/>
      <c r="P46" s="77"/>
    </row>
    <row r="47" spans="1:16" s="76" customFormat="1" ht="17.25" hidden="1">
      <c r="A47" s="494">
        <f t="shared" si="14"/>
        <v>14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7">
        <f>+'Ekamut-caxs'!D47</f>
        <v>0</v>
      </c>
      <c r="G47" s="501"/>
      <c r="H47" s="110"/>
      <c r="I47" s="101"/>
      <c r="J47" s="101"/>
      <c r="K47" s="367" t="str">
        <f t="shared" si="2"/>
        <v/>
      </c>
      <c r="L47" s="367" t="str">
        <f t="shared" si="15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4">
        <f t="shared" si="14"/>
        <v>15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1"/>
      <c r="H48" s="110"/>
      <c r="I48" s="101"/>
      <c r="J48" s="101"/>
      <c r="K48" s="367" t="str">
        <f t="shared" si="2"/>
        <v/>
      </c>
      <c r="L48" s="367" t="str">
        <f t="shared" si="15"/>
        <v/>
      </c>
      <c r="M48" s="367" t="str">
        <f t="shared" si="1"/>
        <v/>
      </c>
      <c r="N48" s="77"/>
      <c r="O48" s="77"/>
      <c r="P48" s="77"/>
    </row>
    <row r="49" spans="1:16" s="76" customFormat="1" ht="17.25">
      <c r="A49" s="494">
        <v>12</v>
      </c>
      <c r="B49" s="361" t="str">
        <f>+'Ekamut-caxs'!B49</f>
        <v>Սպասարկման և կոմունալ համավճարների գծով</v>
      </c>
      <c r="C49" s="370">
        <f>F49/4*1</f>
        <v>530.1</v>
      </c>
      <c r="D49" s="370">
        <f>F49/4*2</f>
        <v>1060.2</v>
      </c>
      <c r="E49" s="370">
        <f>F49/4*3</f>
        <v>1590.3000000000002</v>
      </c>
      <c r="F49" s="487">
        <f>+'Ekamut-caxs'!D49</f>
        <v>2120.4</v>
      </c>
      <c r="G49" s="501"/>
      <c r="H49" s="110"/>
      <c r="I49" s="101"/>
      <c r="J49" s="101"/>
      <c r="K49" s="367" t="str">
        <f t="shared" si="2"/>
        <v/>
      </c>
      <c r="L49" s="367" t="str">
        <f t="shared" si="15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4">
        <f t="shared" si="14"/>
        <v>13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7">
        <f>+'Ekamut-caxs'!D50</f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15"/>
        <v/>
      </c>
      <c r="M50" s="367" t="str">
        <f t="shared" si="1"/>
        <v/>
      </c>
      <c r="N50" s="77"/>
      <c r="O50" s="77"/>
      <c r="P50" s="77"/>
    </row>
    <row r="51" spans="1:16" s="76" customFormat="1" ht="17.25" hidden="1">
      <c r="A51" s="494">
        <f t="shared" si="14"/>
        <v>14</v>
      </c>
      <c r="B51" s="361" t="str">
        <f>+'Ekamut-caxs'!B51</f>
        <v>Համակարգիչների տեխնիկական սպասարկման գծով</v>
      </c>
      <c r="C51" s="370"/>
      <c r="D51" s="370"/>
      <c r="E51" s="370"/>
      <c r="F51" s="487">
        <f>+'Ekamut-caxs'!D51</f>
        <v>0</v>
      </c>
      <c r="G51" s="501"/>
      <c r="H51" s="110"/>
      <c r="I51" s="101"/>
      <c r="J51" s="101"/>
      <c r="K51" s="367" t="str">
        <f t="shared" si="2"/>
        <v/>
      </c>
      <c r="L51" s="367" t="str">
        <f t="shared" si="15"/>
        <v/>
      </c>
      <c r="M51" s="367" t="str">
        <f t="shared" si="1"/>
        <v/>
      </c>
      <c r="N51" s="77"/>
      <c r="O51" s="77"/>
      <c r="P51" s="77"/>
    </row>
    <row r="52" spans="1:16" s="76" customFormat="1" ht="17.25">
      <c r="A52" s="494">
        <v>14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7">
        <f>+'Ekamut-caxs'!D52</f>
        <v>95</v>
      </c>
      <c r="G52" s="501"/>
      <c r="H52" s="110"/>
      <c r="I52" s="101"/>
      <c r="J52" s="101"/>
      <c r="K52" s="367" t="str">
        <f t="shared" si="2"/>
        <v/>
      </c>
      <c r="L52" s="367" t="str">
        <f t="shared" si="15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4">
        <v>15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7">
        <f>+'Ekamut-caxs'!D53</f>
        <v>3</v>
      </c>
      <c r="G53" s="501"/>
      <c r="H53" s="110"/>
      <c r="I53" s="101"/>
      <c r="J53" s="101"/>
      <c r="K53" s="367" t="str">
        <f t="shared" si="2"/>
        <v/>
      </c>
      <c r="L53" s="367" t="str">
        <f t="shared" si="15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4">
        <f t="shared" si="14"/>
        <v>16</v>
      </c>
      <c r="B54" s="361" t="str">
        <f>+'Ekamut-caxs'!B54</f>
        <v>Հայտարարության գծով</v>
      </c>
      <c r="C54" s="370"/>
      <c r="D54" s="370"/>
      <c r="E54" s="370"/>
      <c r="F54" s="487">
        <f>+'Ekamut-caxs'!D54</f>
        <v>0</v>
      </c>
      <c r="G54" s="501"/>
      <c r="H54" s="110"/>
      <c r="I54" s="101"/>
      <c r="J54" s="101"/>
      <c r="K54" s="367" t="str">
        <f t="shared" si="2"/>
        <v/>
      </c>
      <c r="L54" s="367" t="str">
        <f t="shared" si="15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si="14"/>
        <v>17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15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f t="shared" si="14"/>
        <v>18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15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14"/>
        <v>19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15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14"/>
        <v>20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15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6">
        <f>+A58+1</f>
        <v>21</v>
      </c>
      <c r="B59" s="516" t="str">
        <f>+'Ekamut-caxs'!B59</f>
        <v>Բեռնափոխադրման ծառայության գծով</v>
      </c>
      <c r="C59" s="370"/>
      <c r="D59" s="370"/>
      <c r="E59" s="370"/>
      <c r="F59" s="491">
        <f>+'Ekamut-caxs'!D59</f>
        <v>0</v>
      </c>
      <c r="G59" s="502"/>
      <c r="H59" s="110"/>
      <c r="I59" s="101"/>
      <c r="J59" s="101"/>
      <c r="K59" s="394" t="str">
        <f t="shared" si="2"/>
        <v/>
      </c>
      <c r="L59" s="394" t="str">
        <f t="shared" si="15"/>
        <v/>
      </c>
      <c r="M59" s="394" t="str">
        <f t="shared" si="1"/>
        <v/>
      </c>
    </row>
    <row r="60" spans="1:16" s="77" customFormat="1" ht="16.5" hidden="1" customHeight="1">
      <c r="A60" s="496">
        <f>+A59+1</f>
        <v>22</v>
      </c>
      <c r="B60" s="516" t="str">
        <f>+'Ekamut-caxs'!B60</f>
        <v>Գույքագրման գծով</v>
      </c>
      <c r="C60" s="370"/>
      <c r="D60" s="370"/>
      <c r="E60" s="370"/>
      <c r="F60" s="491">
        <f>+'Ekamut-caxs'!D60</f>
        <v>0</v>
      </c>
      <c r="G60" s="502"/>
      <c r="H60" s="110" t="s">
        <v>120</v>
      </c>
      <c r="I60" s="101"/>
      <c r="J60" s="101"/>
      <c r="K60" s="394" t="str">
        <f t="shared" si="2"/>
        <v/>
      </c>
      <c r="L60" s="394" t="str">
        <f t="shared" si="15"/>
        <v/>
      </c>
      <c r="M60" s="394" t="str">
        <f t="shared" si="1"/>
        <v/>
      </c>
    </row>
    <row r="61" spans="1:16" s="76" customFormat="1" ht="16.5" hidden="1" customHeight="1">
      <c r="A61" s="494">
        <f t="shared" si="14"/>
        <v>23</v>
      </c>
      <c r="B61" s="361" t="s">
        <v>34</v>
      </c>
      <c r="C61" s="370">
        <f t="shared" ref="C61:E61" si="16">SUM(C62:C64)</f>
        <v>0</v>
      </c>
      <c r="D61" s="370">
        <f t="shared" si="16"/>
        <v>0</v>
      </c>
      <c r="E61" s="370">
        <f t="shared" si="16"/>
        <v>0</v>
      </c>
      <c r="F61" s="487">
        <f>SUM(F62:F64)</f>
        <v>0</v>
      </c>
      <c r="G61" s="501"/>
      <c r="H61" s="110"/>
      <c r="I61" s="101"/>
      <c r="J61" s="101"/>
      <c r="K61" s="367" t="str">
        <f t="shared" si="2"/>
        <v/>
      </c>
      <c r="L61" s="367" t="str">
        <f t="shared" si="15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2"/>
      <c r="D62" s="512"/>
      <c r="E62" s="512"/>
      <c r="F62" s="258"/>
      <c r="G62" s="503"/>
      <c r="K62" s="367" t="str">
        <f t="shared" si="2"/>
        <v/>
      </c>
      <c r="L62" s="367" t="str">
        <f t="shared" si="15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15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2"/>
      <c r="D64" s="512"/>
      <c r="E64" s="512"/>
      <c r="F64" s="490">
        <f>+'Ekamut-caxs'!D63</f>
        <v>0</v>
      </c>
      <c r="G64" s="501"/>
      <c r="K64" s="367" t="str">
        <f t="shared" si="2"/>
        <v/>
      </c>
      <c r="L64" s="367" t="str">
        <f t="shared" si="15"/>
        <v/>
      </c>
      <c r="M64" s="367" t="str">
        <f t="shared" si="1"/>
        <v/>
      </c>
    </row>
    <row r="65" spans="1:16" s="97" customFormat="1" ht="17.25" customHeight="1">
      <c r="A65" s="72">
        <v>16</v>
      </c>
      <c r="B65" s="269" t="s">
        <v>36</v>
      </c>
      <c r="C65" s="355">
        <f>+F65</f>
        <v>195.79999999999998</v>
      </c>
      <c r="D65" s="355">
        <f>+F65</f>
        <v>195.79999999999998</v>
      </c>
      <c r="E65" s="355">
        <f>+F65</f>
        <v>195.79999999999998</v>
      </c>
      <c r="F65" s="487">
        <f>+'Deb. ev kreditor'!D59-'Deb. ev kreditor'!D54</f>
        <v>195.79999999999998</v>
      </c>
      <c r="G65" s="501"/>
      <c r="H65" s="113"/>
      <c r="I65" s="88"/>
      <c r="J65" s="88"/>
      <c r="K65" s="367" t="str">
        <f t="shared" si="2"/>
        <v/>
      </c>
      <c r="L65" s="367" t="str">
        <f t="shared" si="15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17</v>
      </c>
      <c r="B66" s="365" t="s">
        <v>82</v>
      </c>
      <c r="C66" s="370"/>
      <c r="D66" s="370"/>
      <c r="E66" s="370"/>
      <c r="F66" s="487"/>
      <c r="G66" s="501"/>
      <c r="H66" s="515" t="s">
        <v>207</v>
      </c>
      <c r="I66" s="513"/>
      <c r="J66" s="514"/>
      <c r="K66" s="367" t="str">
        <f t="shared" si="2"/>
        <v/>
      </c>
      <c r="L66" s="367" t="str">
        <f t="shared" si="15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8">
        <f>C68+C75</f>
        <v>60</v>
      </c>
      <c r="D67" s="488">
        <f>D68+D75</f>
        <v>60</v>
      </c>
      <c r="E67" s="488">
        <f>E68+E75</f>
        <v>60</v>
      </c>
      <c r="F67" s="488">
        <f>F68+F75</f>
        <v>60</v>
      </c>
      <c r="G67" s="500"/>
      <c r="H67" s="513"/>
      <c r="I67" s="513"/>
      <c r="J67" s="514"/>
      <c r="K67" s="367" t="str">
        <f t="shared" si="2"/>
        <v/>
      </c>
      <c r="L67" s="367" t="str">
        <f t="shared" si="15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4">
        <v>1</v>
      </c>
      <c r="B68" s="361" t="s">
        <v>86</v>
      </c>
      <c r="C68" s="370">
        <f>SUM(C69:C74)</f>
        <v>60</v>
      </c>
      <c r="D68" s="370">
        <f>SUM(D69:D74)</f>
        <v>60</v>
      </c>
      <c r="E68" s="370">
        <f>SUM(E69:E74)</f>
        <v>60</v>
      </c>
      <c r="F68" s="487">
        <f>SUM(F69:F74)</f>
        <v>60</v>
      </c>
      <c r="G68" s="501"/>
      <c r="H68" s="110"/>
      <c r="I68" s="101"/>
      <c r="J68" s="101"/>
      <c r="K68" s="367" t="str">
        <f t="shared" si="2"/>
        <v/>
      </c>
      <c r="L68" s="367" t="str">
        <f t="shared" si="15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1"/>
      <c r="G69" s="501"/>
      <c r="H69" s="110"/>
      <c r="I69" s="101"/>
      <c r="J69" s="101"/>
      <c r="K69" s="367" t="str">
        <f t="shared" si="2"/>
        <v/>
      </c>
      <c r="L69" s="367" t="str">
        <f t="shared" si="15"/>
        <v/>
      </c>
      <c r="M69" s="367" t="str">
        <f t="shared" si="1"/>
        <v/>
      </c>
      <c r="N69" s="77"/>
      <c r="O69" s="77"/>
      <c r="P69" s="77"/>
    </row>
    <row r="70" spans="1:16" s="76" customFormat="1" ht="16.5" customHeight="1">
      <c r="A70" s="26">
        <v>1.1000000000000001</v>
      </c>
      <c r="B70" s="361" t="s">
        <v>84</v>
      </c>
      <c r="C70" s="370">
        <v>60</v>
      </c>
      <c r="D70" s="370">
        <v>60</v>
      </c>
      <c r="E70" s="370">
        <v>60</v>
      </c>
      <c r="F70" s="491">
        <v>60</v>
      </c>
      <c r="G70" s="501"/>
      <c r="H70" s="110"/>
      <c r="I70" s="101"/>
      <c r="J70" s="101"/>
      <c r="K70" s="367" t="str">
        <f t="shared" si="2"/>
        <v/>
      </c>
      <c r="L70" s="367" t="str">
        <f t="shared" si="15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1"/>
      <c r="G71" s="501"/>
      <c r="H71" s="110"/>
      <c r="I71" s="101"/>
      <c r="J71" s="101"/>
      <c r="K71" s="367" t="str">
        <f t="shared" si="2"/>
        <v/>
      </c>
      <c r="L71" s="367" t="str">
        <f t="shared" si="15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15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6" t="s">
        <v>63</v>
      </c>
      <c r="C73" s="370"/>
      <c r="D73" s="370"/>
      <c r="E73" s="370"/>
      <c r="F73" s="491"/>
      <c r="G73" s="502"/>
      <c r="H73" s="110"/>
      <c r="I73" s="101"/>
      <c r="J73" s="101"/>
      <c r="K73" s="394" t="str">
        <f t="shared" si="2"/>
        <v/>
      </c>
      <c r="L73" s="394" t="str">
        <f t="shared" si="15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6"/>
      <c r="C74" s="370"/>
      <c r="D74" s="370"/>
      <c r="E74" s="370"/>
      <c r="F74" s="491"/>
      <c r="G74" s="502"/>
      <c r="H74" s="110" t="s">
        <v>121</v>
      </c>
      <c r="I74" s="101"/>
      <c r="J74" s="101"/>
      <c r="K74" s="394" t="str">
        <f t="shared" si="2"/>
        <v/>
      </c>
      <c r="L74" s="394" t="str">
        <f t="shared" si="15"/>
        <v/>
      </c>
      <c r="M74" s="394" t="str">
        <f t="shared" si="1"/>
        <v/>
      </c>
    </row>
    <row r="75" spans="1:16" s="76" customFormat="1" ht="16.5" hidden="1" customHeight="1">
      <c r="A75" s="494">
        <v>2</v>
      </c>
      <c r="B75" s="361" t="s">
        <v>87</v>
      </c>
      <c r="C75" s="370">
        <f t="shared" ref="C75:E75" si="17">SUM(C76:C78)</f>
        <v>0</v>
      </c>
      <c r="D75" s="370">
        <f t="shared" si="17"/>
        <v>0</v>
      </c>
      <c r="E75" s="370">
        <f t="shared" si="17"/>
        <v>0</v>
      </c>
      <c r="F75" s="487">
        <f>SUM(F76:F78)</f>
        <v>0</v>
      </c>
      <c r="G75" s="501"/>
      <c r="H75" s="110"/>
      <c r="I75" s="101"/>
      <c r="J75" s="101"/>
      <c r="K75" s="367" t="str">
        <f t="shared" si="2"/>
        <v/>
      </c>
      <c r="L75" s="367" t="str">
        <f t="shared" si="15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1"/>
      <c r="G76" s="501"/>
      <c r="H76" s="110"/>
      <c r="I76" s="101"/>
      <c r="J76" s="101"/>
      <c r="K76" s="367" t="str">
        <f t="shared" ref="K76:K82" si="18">IF((D76-C76)&lt;0, (0),"")</f>
        <v/>
      </c>
      <c r="L76" s="367" t="str">
        <f t="shared" si="15"/>
        <v/>
      </c>
      <c r="M76" s="367" t="str">
        <f t="shared" ref="M76:M82" si="19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si="18"/>
        <v/>
      </c>
      <c r="L77" s="367" t="str">
        <f t="shared" ref="L77:L82" si="20">IF((+E77-D77)&lt;0, (0),"")</f>
        <v/>
      </c>
      <c r="M77" s="367" t="str">
        <f t="shared" si="19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8"/>
        <v/>
      </c>
      <c r="L78" s="367" t="str">
        <f t="shared" si="20"/>
        <v/>
      </c>
      <c r="M78" s="367" t="str">
        <f t="shared" si="19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8">
        <f t="shared" ref="C79:E79" si="21">SUM(C80:C81)</f>
        <v>0</v>
      </c>
      <c r="D79" s="488">
        <f t="shared" si="21"/>
        <v>0</v>
      </c>
      <c r="E79" s="488">
        <f t="shared" si="21"/>
        <v>0</v>
      </c>
      <c r="F79" s="488">
        <f>SUM(F80:F81)</f>
        <v>0</v>
      </c>
      <c r="G79" s="500"/>
      <c r="H79" s="114"/>
      <c r="I79" s="104"/>
      <c r="J79" s="104"/>
      <c r="K79" s="367" t="str">
        <f t="shared" si="18"/>
        <v/>
      </c>
      <c r="L79" s="367" t="str">
        <f t="shared" si="20"/>
        <v/>
      </c>
      <c r="M79" s="367" t="str">
        <f t="shared" si="19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1"/>
      <c r="G80" s="501"/>
      <c r="H80" s="111"/>
      <c r="I80" s="102"/>
      <c r="J80" s="102"/>
      <c r="K80" s="367" t="str">
        <f t="shared" si="18"/>
        <v/>
      </c>
      <c r="L80" s="367" t="str">
        <f t="shared" si="20"/>
        <v/>
      </c>
      <c r="M80" s="367" t="str">
        <f t="shared" si="19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1"/>
      <c r="H81" s="106"/>
      <c r="I81" s="102"/>
      <c r="J81" s="102"/>
      <c r="K81" s="394" t="str">
        <f t="shared" si="18"/>
        <v/>
      </c>
      <c r="L81" s="394" t="str">
        <f t="shared" si="20"/>
        <v/>
      </c>
      <c r="M81" s="394" t="str">
        <f t="shared" si="19"/>
        <v/>
      </c>
    </row>
    <row r="82" spans="1:16" s="99" customFormat="1" ht="34.5">
      <c r="A82" s="13" t="s">
        <v>37</v>
      </c>
      <c r="B82" s="14" t="s">
        <v>38</v>
      </c>
      <c r="C82" s="488">
        <f>C12+C13-C24</f>
        <v>7442.7455740166679</v>
      </c>
      <c r="D82" s="488">
        <f>D12+D13-D24</f>
        <v>15800.107814700001</v>
      </c>
      <c r="E82" s="488">
        <f>E12+E13-E24</f>
        <v>20234.986722049987</v>
      </c>
      <c r="F82" s="488">
        <f>F12+F13-F24</f>
        <v>33061.74896273332</v>
      </c>
      <c r="G82" s="500"/>
      <c r="H82" s="555" t="s">
        <v>199</v>
      </c>
      <c r="I82" s="555"/>
      <c r="J82" s="283"/>
      <c r="K82" s="367" t="str">
        <f t="shared" si="18"/>
        <v/>
      </c>
      <c r="L82" s="367" t="str">
        <f t="shared" si="20"/>
        <v/>
      </c>
      <c r="M82" s="367" t="str">
        <f t="shared" si="19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22">IF((I83-H83)&lt;0, (0),"")</f>
        <v/>
      </c>
      <c r="M83" s="368" t="str">
        <f t="shared" si="22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Ի.  Ավագյան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22"/>
        <v/>
      </c>
      <c r="M84" s="368" t="str">
        <f t="shared" si="22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91</v>
      </c>
      <c r="F85" s="486"/>
      <c r="G85" s="427"/>
      <c r="H85" s="188"/>
      <c r="I85" s="89"/>
      <c r="J85" s="89"/>
      <c r="K85" s="368"/>
      <c r="L85" s="368" t="str">
        <f t="shared" si="22"/>
        <v/>
      </c>
      <c r="M85" s="368" t="str">
        <f t="shared" si="22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Ա. Մեսրոպյան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91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53.25" customHeight="1">
      <c r="A89" s="603" t="s">
        <v>266</v>
      </c>
      <c r="B89" s="603"/>
      <c r="C89" s="401"/>
      <c r="F89" s="604" t="s">
        <v>267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4" zoomScaleSheetLayoutView="100" workbookViewId="0">
      <selection activeCell="C27" sqref="C27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52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 44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232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62034.5</v>
      </c>
      <c r="D6" s="285">
        <f>SUM(D7:D13,D16:D18)</f>
        <v>96193.699999999983</v>
      </c>
      <c r="E6" s="285">
        <f t="shared" ref="E6:E59" si="0">D6-C6</f>
        <v>34159.199999999983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58166</v>
      </c>
      <c r="D7" s="274">
        <f>+'Ekamut-caxs'!D11</f>
        <v>91488</v>
      </c>
      <c r="E7" s="274">
        <f t="shared" si="0"/>
        <v>33322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787.1</v>
      </c>
      <c r="D8" s="274">
        <f>+'Ekamut-caxs'!D12</f>
        <v>0</v>
      </c>
      <c r="E8" s="274">
        <f>D8-C8</f>
        <v>-787.1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>
        <v>448.1</v>
      </c>
      <c r="D9" s="274">
        <f>+'Ekamut-caxs'!D13</f>
        <v>2120.4</v>
      </c>
      <c r="E9" s="274">
        <f t="shared" si="0"/>
        <v>1672.3000000000002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2580.9</v>
      </c>
      <c r="D13" s="277">
        <f>SUM(D14:D15)</f>
        <v>2580.9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2580.9</v>
      </c>
      <c r="D14" s="255">
        <f>+'Ekamut-caxs'!D18</f>
        <v>2580.9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5</v>
      </c>
      <c r="B16" s="276" t="str">
        <f>+'Ekamut-caxs'!B20</f>
        <v>Բանկի տոկոսից</v>
      </c>
      <c r="C16" s="275">
        <v>4.4000000000000004</v>
      </c>
      <c r="D16" s="274">
        <f>+'Ekamut-caxs'!D20</f>
        <v>4.4000000000000004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6</v>
      </c>
      <c r="B17" s="362" t="s">
        <v>61</v>
      </c>
      <c r="C17" s="275">
        <v>48</v>
      </c>
      <c r="D17" s="273">
        <f>+'Ekamut-caxs'!D21</f>
        <v>0</v>
      </c>
      <c r="E17" s="273">
        <f>D17-C17</f>
        <v>-48</v>
      </c>
      <c r="F17" s="273"/>
      <c r="G17" s="60"/>
    </row>
    <row r="18" spans="1:18" s="61" customFormat="1" ht="18.75" hidden="1" customHeight="1">
      <c r="A18" s="66">
        <f>+A17+1</f>
        <v>7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09.5" customHeight="1">
      <c r="A19" s="67" t="s">
        <v>11</v>
      </c>
      <c r="B19" s="63" t="s">
        <v>145</v>
      </c>
      <c r="C19" s="286">
        <f>SUM(C20,C23:C29,C33:C55,C57:C58)</f>
        <v>64433</v>
      </c>
      <c r="D19" s="286">
        <f>SUM(D20,D23:D29,D33:D55,D57:D58)</f>
        <v>96298.651037266682</v>
      </c>
      <c r="E19" s="285">
        <f t="shared" si="0"/>
        <v>31865.651037266682</v>
      </c>
      <c r="F19" s="275" t="s">
        <v>264</v>
      </c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32.25" customHeight="1">
      <c r="A20" s="64">
        <v>1</v>
      </c>
      <c r="B20" s="362" t="str">
        <f>+'Ekamut-caxs'!B26</f>
        <v>Աշխատավարձի գծով</v>
      </c>
      <c r="C20" s="275">
        <v>46666.9</v>
      </c>
      <c r="D20" s="277">
        <f>+'Ekamut-caxs'!D26</f>
        <v>45929.8</v>
      </c>
      <c r="E20" s="274">
        <f t="shared" si="0"/>
        <v>-737.09999999999854</v>
      </c>
      <c r="F20" s="254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371.2</v>
      </c>
      <c r="D21" s="278">
        <f>+'Ekamut-caxs'!D27</f>
        <v>0</v>
      </c>
      <c r="E21" s="255">
        <f>D21-C21</f>
        <v>-371.2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8261.1</v>
      </c>
      <c r="D23" s="277">
        <f>+'Ekamut-caxs'!D29</f>
        <v>10331.799999999999</v>
      </c>
      <c r="E23" s="274">
        <f t="shared" si="0"/>
        <v>2070.6999999999989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2396.6</v>
      </c>
      <c r="D24" s="277">
        <f>+'Ekamut-caxs'!D30</f>
        <v>0</v>
      </c>
      <c r="E24" s="274">
        <f t="shared" si="0"/>
        <v>-2396.6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1306.0999999999999</v>
      </c>
      <c r="D25" s="277">
        <f>+'Ekamut-caxs'!D31</f>
        <v>440.23024639999994</v>
      </c>
      <c r="E25" s="274">
        <f t="shared" si="0"/>
        <v>-865.86975359999997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543.4</v>
      </c>
      <c r="D26" s="277">
        <f>+'Ekamut-caxs'!D32</f>
        <v>376.25412420000004</v>
      </c>
      <c r="E26" s="274">
        <f t="shared" si="0"/>
        <v>-167.14587579999994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58.3</v>
      </c>
      <c r="D27" s="277">
        <f>+'Ekamut-caxs'!D33</f>
        <v>58.3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45</v>
      </c>
      <c r="D28" s="277">
        <f>+'Ekamut-caxs'!D34</f>
        <v>0</v>
      </c>
      <c r="E28" s="274">
        <f t="shared" si="0"/>
        <v>-45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88.7</v>
      </c>
      <c r="D29" s="277">
        <f>SUM(D30:D32)</f>
        <v>88.7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43.2</v>
      </c>
      <c r="D30" s="278">
        <f>+'Ekamut-caxs'!D36</f>
        <v>43.2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8.5</v>
      </c>
      <c r="D31" s="278">
        <f>+'Ekamut-caxs'!D37</f>
        <v>8.5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37</v>
      </c>
      <c r="D32" s="278">
        <f>+'Ekamut-caxs'!D38</f>
        <v>37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>
        <v>0</v>
      </c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298.3</v>
      </c>
      <c r="D34" s="277">
        <f>+'Ekamut-caxs'!D40</f>
        <v>392</v>
      </c>
      <c r="E34" s="274">
        <f t="shared" si="0"/>
        <v>93.699999999999989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10</v>
      </c>
      <c r="B35" s="276" t="str">
        <f>+'Ekamut-caxs'!B41</f>
        <v>Գրասենյակային ապրանքների գծով</v>
      </c>
      <c r="C35" s="275">
        <v>102.2</v>
      </c>
      <c r="D35" s="277">
        <f>+'Ekamut-caxs'!D41</f>
        <v>74.666666666666671</v>
      </c>
      <c r="E35" s="274">
        <f t="shared" si="0"/>
        <v>-27.533333333333331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5" si="3">+A35+1</f>
        <v>11</v>
      </c>
      <c r="B36" s="276" t="str">
        <f>+'Ekamut-caxs'!B42</f>
        <v>Փոքրարժեք կամ արագամաշ առարկաների գծով</v>
      </c>
      <c r="C36" s="275">
        <v>38.200000000000003</v>
      </c>
      <c r="D36" s="277">
        <f>+'Ekamut-caxs'!D42</f>
        <v>74.666666666666671</v>
      </c>
      <c r="E36" s="274">
        <f t="shared" si="0"/>
        <v>36.466666666666669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0</v>
      </c>
      <c r="D37" s="277">
        <f>+'Ekamut-caxs'!D43</f>
        <v>193.33333333333334</v>
      </c>
      <c r="E37" s="274">
        <f t="shared" si="0"/>
        <v>193.33333333333334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2.8</v>
      </c>
      <c r="D38" s="277">
        <f>+'Ekamut-caxs'!D44</f>
        <v>103.2</v>
      </c>
      <c r="E38" s="274">
        <f>D38-C38</f>
        <v>100.4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87</v>
      </c>
      <c r="D39" s="277">
        <f>+'Ekamut-caxs'!D45</f>
        <v>0</v>
      </c>
      <c r="E39" s="274">
        <f t="shared" si="0"/>
        <v>-87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79.900000000000006</v>
      </c>
      <c r="D40" s="277">
        <f>+'Ekamut-caxs'!D46</f>
        <v>0</v>
      </c>
      <c r="E40" s="274">
        <f t="shared" si="0"/>
        <v>-79.900000000000006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0.75" hidden="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/>
      <c r="D41" s="277">
        <f>+'Ekamut-caxs'!D47</f>
        <v>0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v>16</v>
      </c>
      <c r="B43" s="276" t="str">
        <f>+'Ekamut-caxs'!B49</f>
        <v>Սպասարկման և կոմունալ համավճարների գծով</v>
      </c>
      <c r="C43" s="273">
        <v>448.1</v>
      </c>
      <c r="D43" s="277">
        <f>+'Ekamut-caxs'!D49</f>
        <v>2120.4</v>
      </c>
      <c r="E43" s="274">
        <f>D43-C43</f>
        <v>1672.3000000000002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8">
        <f t="shared" si="3"/>
        <v>17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17</v>
      </c>
      <c r="B45" s="276" t="str">
        <f>+'Ekamut-caxs'!B51</f>
        <v>Համակարգիչների տեխնիկական սպասարկման գծով</v>
      </c>
      <c r="C45" s="275">
        <v>22</v>
      </c>
      <c r="D45" s="277">
        <f>+'Ekamut-caxs'!D51</f>
        <v>0</v>
      </c>
      <c r="E45" s="274">
        <f t="shared" si="0"/>
        <v>-22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18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19</v>
      </c>
      <c r="B47" s="276" t="str">
        <f>+'Ekamut-caxs'!B53</f>
        <v>էլ․ստորագրության գծով</v>
      </c>
      <c r="C47" s="273">
        <v>3.1</v>
      </c>
      <c r="D47" s="277">
        <f>+'Ekamut-caxs'!D53</f>
        <v>3</v>
      </c>
      <c r="E47" s="274">
        <f t="shared" ref="E47:E58" si="4">D47-C47</f>
        <v>-0.10000000000000009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20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21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20</v>
      </c>
      <c r="B50" s="276" t="str">
        <f>+'Ekamut-caxs'!B56</f>
        <v>Վերապատրաստման գծով</v>
      </c>
      <c r="C50" s="273">
        <v>48</v>
      </c>
      <c r="D50" s="277">
        <f>+'Ekamut-caxs'!D56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21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22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6">
        <v>21</v>
      </c>
      <c r="B53" s="362" t="str">
        <f>+'Ekamut-caxs'!B59</f>
        <v>Բեռնափոխադրման ծառայության գծով</v>
      </c>
      <c r="C53" s="273">
        <v>308</v>
      </c>
      <c r="D53" s="275">
        <f>+'Ekamut-caxs'!D59</f>
        <v>0</v>
      </c>
      <c r="E53" s="273">
        <f>D53-C53</f>
        <v>-308</v>
      </c>
      <c r="F53" s="273"/>
      <c r="G53" s="60"/>
    </row>
    <row r="54" spans="1:18" s="61" customFormat="1" ht="21" customHeight="1">
      <c r="A54" s="496">
        <f t="shared" si="3"/>
        <v>22</v>
      </c>
      <c r="B54" s="362" t="str">
        <f>+'Ekamut-caxs'!B60</f>
        <v>Գույքագրման գծով</v>
      </c>
      <c r="C54" s="273">
        <v>50</v>
      </c>
      <c r="D54" s="275">
        <f>+'Ekamut-caxs'!D60</f>
        <v>0</v>
      </c>
      <c r="E54" s="273">
        <f>D54-C54</f>
        <v>-50</v>
      </c>
      <c r="F54" s="273"/>
      <c r="G54" s="60" t="s">
        <v>120</v>
      </c>
    </row>
    <row r="55" spans="1:18" s="62" customFormat="1" ht="21" customHeight="1">
      <c r="A55" s="398">
        <f t="shared" si="3"/>
        <v>23</v>
      </c>
      <c r="B55" s="276" t="str">
        <f>+'Ekamut-caxs'!B61</f>
        <v>Հիմնական միջոցների մաշվածության գծով, որից՝</v>
      </c>
      <c r="C55" s="273">
        <v>3434.3</v>
      </c>
      <c r="D55" s="277">
        <f>+'Ekamut-caxs'!D61</f>
        <v>3434.3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3" t="str">
        <f>+'Ekamut-caxs'!B62</f>
        <v>պայմանով (անհատույց) ստացված</v>
      </c>
      <c r="C56" s="256">
        <v>2580.9</v>
      </c>
      <c r="D56" s="278">
        <f>+'Ekamut-caxs'!D62</f>
        <v>2580.9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24</v>
      </c>
      <c r="B57" s="276" t="str">
        <f>+'Ekamut-caxs'!B63</f>
        <v xml:space="preserve">Չփոխհատուցվող հարկերի գծով </v>
      </c>
      <c r="C57" s="273">
        <v>50</v>
      </c>
      <c r="D57" s="277">
        <f>+'Ekamut-caxs'!D63</f>
        <v>0</v>
      </c>
      <c r="E57" s="274">
        <f t="shared" si="4"/>
        <v>-50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25</v>
      </c>
      <c r="B58" s="276" t="str">
        <f>+'Ekamut-caxs'!B64</f>
        <v>Այլ ծախսերի գծով</v>
      </c>
      <c r="C58" s="273">
        <v>0</v>
      </c>
      <c r="D58" s="277">
        <f>+'Ekamut-caxs'!D64</f>
        <v>32478</v>
      </c>
      <c r="E58" s="274">
        <f t="shared" si="4"/>
        <v>32478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-2398.5</v>
      </c>
      <c r="D59" s="285">
        <f>D6-D19</f>
        <v>-104.95103726669913</v>
      </c>
      <c r="E59" s="285">
        <f t="shared" si="0"/>
        <v>2293.5489627333009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561" t="str">
        <f>+'Ekamut-caxs'!D67</f>
        <v>Ի.  Ավագյան</v>
      </c>
      <c r="E61" s="561"/>
      <c r="F61" s="306"/>
      <c r="G61" s="25"/>
    </row>
    <row r="62" spans="1:18" ht="9.75" customHeight="1">
      <c r="B62" s="436"/>
      <c r="C62" s="437"/>
      <c r="D62" s="560" t="s">
        <v>5</v>
      </c>
      <c r="E62" s="560"/>
      <c r="F62" s="307"/>
      <c r="G62" s="25"/>
    </row>
    <row r="63" spans="1:18" ht="24.75" customHeight="1">
      <c r="B63" s="434" t="s">
        <v>6</v>
      </c>
      <c r="C63" s="435"/>
      <c r="D63" s="561" t="str">
        <f>+'Ekamut-caxs'!D69</f>
        <v>Ա. Մեսրոպյան</v>
      </c>
      <c r="E63" s="561"/>
      <c r="F63" s="306"/>
      <c r="G63" s="25"/>
    </row>
    <row r="64" spans="1:18" ht="11.25" customHeight="1">
      <c r="B64" s="438"/>
      <c r="C64" s="437"/>
      <c r="D64" s="560" t="s">
        <v>5</v>
      </c>
      <c r="E64" s="560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0" zoomScaleSheetLayoutView="100" workbookViewId="0">
      <selection activeCell="C27" sqref="C27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1.570312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78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 44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233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800.5</v>
      </c>
      <c r="D6" s="257">
        <f>+C76</f>
        <v>91.100000000005821</v>
      </c>
      <c r="E6" s="270">
        <f t="shared" ref="E6:E62" si="0">D6-C6</f>
        <v>-709.39999999999418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59453.599999999999</v>
      </c>
      <c r="D7" s="270">
        <f>SUM(D8,D9:D17)</f>
        <v>93612.799999999988</v>
      </c>
      <c r="E7" s="270">
        <f>D7-C7</f>
        <v>34159.19999999999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58166</v>
      </c>
      <c r="D8" s="268">
        <f>+'Dramakan hosqer'!F14</f>
        <v>91488</v>
      </c>
      <c r="E8" s="268">
        <f>D8-C8</f>
        <v>33322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787.1</v>
      </c>
      <c r="D9" s="268">
        <f>+'Dramakan hosqer'!F15</f>
        <v>0</v>
      </c>
      <c r="E9" s="268">
        <f t="shared" si="0"/>
        <v>-787.1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>
        <v>448.1</v>
      </c>
      <c r="D10" s="268">
        <f>+'Dramakan hosqer'!F16</f>
        <v>2120.4</v>
      </c>
      <c r="E10" s="268">
        <f t="shared" si="0"/>
        <v>1672.3000000000002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4</v>
      </c>
      <c r="B15" s="361" t="str">
        <f>+'Dramakan hosqer'!B21</f>
        <v>Բանկի տոկոսից</v>
      </c>
      <c r="C15" s="267">
        <v>4.4000000000000004</v>
      </c>
      <c r="D15" s="268">
        <f>+'Dramakan hosqer'!F21</f>
        <v>4.4000000000000004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6.5" customHeight="1">
      <c r="A16" s="496">
        <f t="shared" si="1"/>
        <v>5</v>
      </c>
      <c r="B16" s="516" t="str">
        <f>+'Dramakan hosqer'!B22</f>
        <v>Վերապատրաստման  գծով</v>
      </c>
      <c r="C16" s="491">
        <v>48</v>
      </c>
      <c r="D16" s="491">
        <f>+'Dramakan hosqer'!F22</f>
        <v>0</v>
      </c>
      <c r="E16" s="491">
        <f t="shared" si="0"/>
        <v>-48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6">
        <f t="shared" si="1"/>
        <v>6</v>
      </c>
      <c r="B17" s="516">
        <f>+'Dramakan hosqer'!B23</f>
        <v>0</v>
      </c>
      <c r="C17" s="491"/>
      <c r="D17" s="491">
        <f>+'Dramakan hosqer'!F23</f>
        <v>0</v>
      </c>
      <c r="E17" s="491">
        <f>D17-C17</f>
        <v>0</v>
      </c>
      <c r="F17" s="491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107.25" customHeight="1">
      <c r="A18" s="13" t="s">
        <v>33</v>
      </c>
      <c r="B18" s="14" t="s">
        <v>80</v>
      </c>
      <c r="C18" s="270">
        <f>+C19+C61+C73</f>
        <v>60162.999999999993</v>
      </c>
      <c r="D18" s="270">
        <f>+D19+D61+D73</f>
        <v>60642.151037266674</v>
      </c>
      <c r="E18" s="270">
        <f t="shared" si="0"/>
        <v>479.15103726668167</v>
      </c>
      <c r="F18" s="254" t="s">
        <v>264</v>
      </c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60162.999999999993</v>
      </c>
      <c r="D19" s="270">
        <f>SUM(D20,D23:D29,D33:D55,D59:D60)</f>
        <v>60582.151037266674</v>
      </c>
      <c r="E19" s="270">
        <f t="shared" si="0"/>
        <v>419.15103726668167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46610.9</v>
      </c>
      <c r="D20" s="268">
        <f>+'Dramakan hosqer'!F26</f>
        <v>45929.8</v>
      </c>
      <c r="E20" s="268">
        <f t="shared" si="0"/>
        <v>-681.09999999999854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371.2</v>
      </c>
      <c r="D21" s="272">
        <f>+'Dramakan hosqer'!F27</f>
        <v>0</v>
      </c>
      <c r="E21" s="272">
        <f t="shared" si="0"/>
        <v>-371.2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>
        <v>0</v>
      </c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7565</v>
      </c>
      <c r="D23" s="268">
        <f>+'Dramakan hosqer'!F29</f>
        <v>10331.799999999999</v>
      </c>
      <c r="E23" s="268">
        <f t="shared" si="0"/>
        <v>2766.7999999999993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2396.5</v>
      </c>
      <c r="D24" s="268">
        <f>+'Dramakan hosqer'!F30</f>
        <v>0</v>
      </c>
      <c r="E24" s="268">
        <f t="shared" si="0"/>
        <v>-2396.5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1306.0999999999999</v>
      </c>
      <c r="D25" s="268">
        <f>+'Dramakan hosqer'!F31</f>
        <v>440.23024639999994</v>
      </c>
      <c r="E25" s="268">
        <f t="shared" si="0"/>
        <v>-865.86975359999997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347.6</v>
      </c>
      <c r="D26" s="268">
        <f>+'Dramakan hosqer'!F32</f>
        <v>376.25412420000004</v>
      </c>
      <c r="E26" s="268">
        <f t="shared" si="0"/>
        <v>28.654124200000012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58.3</v>
      </c>
      <c r="D27" s="268">
        <f>+'Dramakan hosqer'!F33</f>
        <v>58.3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45</v>
      </c>
      <c r="D28" s="268">
        <f>+'Dramakan hosqer'!F34</f>
        <v>0</v>
      </c>
      <c r="E28" s="268">
        <f t="shared" si="0"/>
        <v>-45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88.7</v>
      </c>
      <c r="D29" s="268">
        <f>SUM(D30:D32)</f>
        <v>88.7</v>
      </c>
      <c r="E29" s="268">
        <f t="shared" si="0"/>
        <v>0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43.2</v>
      </c>
      <c r="D30" s="272">
        <f>+'Dramakan hosqer'!F36</f>
        <v>43.2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8.5</v>
      </c>
      <c r="D31" s="272">
        <f>+'Dramakan hosqer'!F37</f>
        <v>8.5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37</v>
      </c>
      <c r="D32" s="272">
        <f>+'Dramakan hosqer'!F38</f>
        <v>37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298.2</v>
      </c>
      <c r="D34" s="268">
        <f>+'Dramakan hosqer'!F40</f>
        <v>392</v>
      </c>
      <c r="E34" s="268">
        <f t="shared" si="0"/>
        <v>93.800000000000011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10</v>
      </c>
      <c r="B35" s="276" t="str">
        <f>+'Dramakan hosqer'!B41</f>
        <v>Գրասենյակային ապրանքների գծով</v>
      </c>
      <c r="C35" s="267">
        <v>102.2</v>
      </c>
      <c r="D35" s="268">
        <f>+'Dramakan hosqer'!F41</f>
        <v>74.666666666666671</v>
      </c>
      <c r="E35" s="268">
        <f t="shared" si="0"/>
        <v>-27.533333333333331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38.200000000000003</v>
      </c>
      <c r="D36" s="268">
        <f>+'Dramakan hosqer'!F42</f>
        <v>74.666666666666671</v>
      </c>
      <c r="E36" s="268">
        <f t="shared" si="0"/>
        <v>36.466666666666669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hidden="1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0</v>
      </c>
      <c r="D37" s="268">
        <f>+'Dramakan hosqer'!F43</f>
        <v>193.33333333333334</v>
      </c>
      <c r="E37" s="268">
        <f t="shared" si="0"/>
        <v>193.33333333333334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v>12</v>
      </c>
      <c r="B38" s="276" t="str">
        <f>+'Dramakan hosqer'!B44</f>
        <v>Դեղորայքի գծով</v>
      </c>
      <c r="C38" s="267">
        <v>2.8</v>
      </c>
      <c r="D38" s="268">
        <f>+'Dramakan hosqer'!F44</f>
        <v>103.2</v>
      </c>
      <c r="E38" s="268">
        <f t="shared" si="0"/>
        <v>100.4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13</v>
      </c>
      <c r="B39" s="276" t="str">
        <f>+'Dramakan hosqer'!B45</f>
        <v>Բուժ.ծառայության գծով</v>
      </c>
      <c r="C39" s="267">
        <v>87</v>
      </c>
      <c r="D39" s="268">
        <f>+'Dramakan hosqer'!F45</f>
        <v>0</v>
      </c>
      <c r="E39" s="268">
        <f t="shared" si="0"/>
        <v>-87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6.5" customHeight="1">
      <c r="A40" s="398">
        <f t="shared" si="3"/>
        <v>14</v>
      </c>
      <c r="B40" s="276" t="str">
        <f>+'Dramakan hosqer'!B46</f>
        <v>Ընթացիկ վերանորոգման գծով</v>
      </c>
      <c r="C40" s="267">
        <v>79.900000000000006</v>
      </c>
      <c r="D40" s="268">
        <f>+'Dramakan hosqer'!F46</f>
        <v>0</v>
      </c>
      <c r="E40" s="268">
        <f t="shared" si="0"/>
        <v>-79.900000000000006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0.75" hidden="1" customHeight="1">
      <c r="A41" s="398">
        <f t="shared" si="3"/>
        <v>15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0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16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v>15</v>
      </c>
      <c r="B43" s="276" t="str">
        <f>+'Dramakan hosqer'!B49</f>
        <v>Սպասարկման և կոմունալ համավճարների գծով</v>
      </c>
      <c r="C43" s="267">
        <v>448.1</v>
      </c>
      <c r="D43" s="268">
        <f>+'Dramakan hosqer'!F49</f>
        <v>2120.4</v>
      </c>
      <c r="E43" s="268">
        <f t="shared" si="0"/>
        <v>1672.3000000000002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8">
        <f t="shared" si="3"/>
        <v>16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v>16</v>
      </c>
      <c r="B45" s="276" t="str">
        <f>+'Dramakan hosqer'!B51</f>
        <v>Համակարգիչների տեխնիկական սպասարկման գծով</v>
      </c>
      <c r="C45" s="267">
        <v>22</v>
      </c>
      <c r="D45" s="268">
        <f>+'Dramakan hosqer'!F51</f>
        <v>0</v>
      </c>
      <c r="E45" s="268">
        <f t="shared" si="0"/>
        <v>-22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17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18</v>
      </c>
      <c r="B47" s="276" t="str">
        <f>+'Dramakan hosqer'!B53</f>
        <v>էլ․ստորագրության գծով</v>
      </c>
      <c r="C47" s="267">
        <v>3.1</v>
      </c>
      <c r="D47" s="268">
        <f>+'Dramakan hosqer'!F53</f>
        <v>3</v>
      </c>
      <c r="E47" s="268">
        <f t="shared" si="0"/>
        <v>-0.10000000000000009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19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20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4.25" customHeight="1">
      <c r="A50" s="398">
        <v>19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0</v>
      </c>
      <c r="E50" s="268">
        <f t="shared" si="0"/>
        <v>-48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20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21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6">
        <v>20</v>
      </c>
      <c r="B53" s="362" t="str">
        <f>+'Dramakan hosqer'!B59</f>
        <v>Բեռնափոխադրման ծառայության գծով</v>
      </c>
      <c r="C53" s="491">
        <v>308</v>
      </c>
      <c r="D53" s="491">
        <f>+'Dramakan hosqer'!F59</f>
        <v>0</v>
      </c>
      <c r="E53" s="491">
        <f>D53-C53</f>
        <v>-308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6">
        <f t="shared" si="3"/>
        <v>21</v>
      </c>
      <c r="B54" s="362" t="str">
        <f>+'Dramakan hosqer'!B60</f>
        <v>Գույքագրման գծով</v>
      </c>
      <c r="C54" s="491">
        <v>50</v>
      </c>
      <c r="D54" s="491">
        <f>+'Dramakan hosqer'!F60</f>
        <v>0</v>
      </c>
      <c r="E54" s="491">
        <f>D54-C54</f>
        <v>-50</v>
      </c>
      <c r="F54" s="491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7.25">
      <c r="A55" s="398">
        <f t="shared" si="3"/>
        <v>22</v>
      </c>
      <c r="B55" s="276" t="str">
        <f>+'Dramakan hosqer'!B61</f>
        <v>Հարկային պարտավորությունների գծով, այդ թվում՝</v>
      </c>
      <c r="C55" s="268">
        <f>SUM(C56:C58)</f>
        <v>50</v>
      </c>
      <c r="D55" s="268">
        <f>SUM(D56:D58)</f>
        <v>0</v>
      </c>
      <c r="E55" s="267">
        <f>D55-C55</f>
        <v>-50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22.1</v>
      </c>
      <c r="B58" s="363" t="str">
        <f>+'Dramakan hosqer'!B64</f>
        <v xml:space="preserve">չփոխհատուցվող հարկերի գծով </v>
      </c>
      <c r="C58" s="258">
        <v>50</v>
      </c>
      <c r="D58" s="272">
        <f>+'Dramakan hosqer'!F64</f>
        <v>0</v>
      </c>
      <c r="E58" s="272">
        <f t="shared" si="0"/>
        <v>-50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v>22</v>
      </c>
      <c r="B59" s="276" t="str">
        <f>+'Dramakan hosqer'!B65</f>
        <v>Կրեդիտորական պարտքի մարման գծով</v>
      </c>
      <c r="C59" s="267">
        <v>112.4</v>
      </c>
      <c r="D59" s="268">
        <f>+'Dramakan hosqer'!F65</f>
        <v>195.79999999999998</v>
      </c>
      <c r="E59" s="268">
        <f t="shared" si="0"/>
        <v>83.399999999999977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60</v>
      </c>
      <c r="E61" s="270">
        <f t="shared" si="0"/>
        <v>60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60</v>
      </c>
      <c r="E62" s="268">
        <f t="shared" si="0"/>
        <v>60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6.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0</v>
      </c>
      <c r="D64" s="268">
        <f>+'Dramakan hosqer'!F70</f>
        <v>60</v>
      </c>
      <c r="E64" s="268">
        <f>D64-C64</f>
        <v>60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1" t="str">
        <f>+'Dramakan hosqer'!B73</f>
        <v>գրականություն</v>
      </c>
      <c r="C67" s="491"/>
      <c r="D67" s="491">
        <f>+'Dramakan hosqer'!F73</f>
        <v>0</v>
      </c>
      <c r="E67" s="491">
        <f>D67-C67</f>
        <v>0</v>
      </c>
      <c r="F67" s="491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1">
        <f>+'Dramakan hosqer'!B74</f>
        <v>0</v>
      </c>
      <c r="C68" s="491"/>
      <c r="D68" s="491">
        <f>+'Dramakan hosqer'!F74</f>
        <v>0</v>
      </c>
      <c r="E68" s="491">
        <f>D68-C68</f>
        <v>0</v>
      </c>
      <c r="F68" s="491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4.5" hidden="1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7.25" hidden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91.100000000005821</v>
      </c>
      <c r="D76" s="270">
        <f>D6+D7-D18</f>
        <v>33061.74896273332</v>
      </c>
      <c r="E76" s="270">
        <f t="shared" si="4"/>
        <v>32970.648962733314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2" t="s">
        <v>2</v>
      </c>
      <c r="C78" s="440"/>
      <c r="D78" s="564" t="str">
        <f>+'Ekamut-caxs'!D67</f>
        <v>Ի.  Ավագյան</v>
      </c>
      <c r="E78" s="561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1" t="s">
        <v>4</v>
      </c>
      <c r="C79" s="442"/>
      <c r="D79" s="563" t="s">
        <v>91</v>
      </c>
      <c r="E79" s="563"/>
      <c r="F79" s="309"/>
    </row>
    <row r="80" spans="1:20" s="17" customFormat="1" ht="22.5" customHeight="1">
      <c r="A80" s="18"/>
      <c r="B80" s="443" t="s">
        <v>6</v>
      </c>
      <c r="C80" s="440"/>
      <c r="D80" s="561" t="str">
        <f>+'Ekamut-caxs'!D69</f>
        <v>Ա. Մեսրոպյան</v>
      </c>
      <c r="E80" s="561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4"/>
      <c r="C81" s="440"/>
      <c r="D81" s="563" t="s">
        <v>91</v>
      </c>
      <c r="E81" s="563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C27" sqref="C27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5" t="s">
        <v>66</v>
      </c>
      <c r="B1" s="565"/>
      <c r="C1" s="565"/>
      <c r="D1" s="565"/>
      <c r="E1" s="56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6" t="str">
        <f>+'Ekamut-caxs'!A7:D7</f>
        <v xml:space="preserve">«Երևանի հ․ 44 մսուր-մանկապարտեզ» ՀՈԱԿ-ի </v>
      </c>
      <c r="B2" s="567"/>
      <c r="C2" s="567"/>
      <c r="D2" s="567"/>
      <c r="E2" s="56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8" t="s">
        <v>155</v>
      </c>
      <c r="B3" s="568"/>
      <c r="C3" s="568"/>
      <c r="D3" s="568"/>
      <c r="E3" s="56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9" t="s">
        <v>244</v>
      </c>
      <c r="B4" s="569"/>
      <c r="C4" s="569"/>
      <c r="D4" s="569"/>
      <c r="E4" s="569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0" t="s">
        <v>160</v>
      </c>
      <c r="B7" s="571"/>
      <c r="C7" s="571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0" t="s">
        <v>185</v>
      </c>
      <c r="B35" s="571"/>
      <c r="C35" s="571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171.2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24.6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195.79999999999998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195.79999999999998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v>91.1</v>
      </c>
      <c r="D62" s="572" t="s">
        <v>188</v>
      </c>
      <c r="E62" s="573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74" t="str">
        <f>+'Ekamut-caxs'!D67</f>
        <v>Ի.  Ավագյան</v>
      </c>
      <c r="E64" s="57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75" t="s">
        <v>91</v>
      </c>
      <c r="E65" s="5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74" t="str">
        <f>+'Ekamut-caxs'!D69</f>
        <v>Ա. Մեսրոպյան</v>
      </c>
      <c r="E66" s="57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6" t="s">
        <v>91</v>
      </c>
      <c r="E67" s="5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27" sqref="C2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9" t="s">
        <v>66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</row>
    <row r="2" spans="1:15" s="19" customFormat="1" ht="25.5" customHeight="1">
      <c r="A2" s="553" t="str">
        <f>+'Ekamut-caxs'!A7</f>
        <v xml:space="preserve">«Երևանի հ․ 44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3" t="s">
        <v>242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2" t="s">
        <v>152</v>
      </c>
      <c r="B5" s="582" t="s">
        <v>67</v>
      </c>
      <c r="C5" s="580" t="s">
        <v>223</v>
      </c>
      <c r="D5" s="580"/>
      <c r="E5" s="580"/>
      <c r="F5" s="580"/>
      <c r="G5" s="580"/>
      <c r="H5" s="580"/>
      <c r="I5" s="580"/>
      <c r="J5" s="580"/>
      <c r="K5" s="580"/>
      <c r="L5" s="581" t="s">
        <v>154</v>
      </c>
    </row>
    <row r="6" spans="1:15" ht="79.5" customHeight="1">
      <c r="A6" s="582"/>
      <c r="B6" s="582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1"/>
    </row>
    <row r="7" spans="1:15" ht="27.75" customHeight="1">
      <c r="A7" s="310">
        <v>1</v>
      </c>
      <c r="B7" s="371" t="s">
        <v>203</v>
      </c>
      <c r="C7" s="372">
        <v>44789.1</v>
      </c>
      <c r="D7" s="372"/>
      <c r="E7" s="372"/>
      <c r="F7" s="372">
        <v>747.1</v>
      </c>
      <c r="G7" s="372">
        <v>357.6</v>
      </c>
      <c r="H7" s="372"/>
      <c r="I7" s="372"/>
      <c r="J7" s="372"/>
      <c r="K7" s="372"/>
      <c r="L7" s="373">
        <f>ROUND(SUM(C7:K7),1)</f>
        <v>45893.8</v>
      </c>
    </row>
    <row r="8" spans="1:15" ht="35.25" customHeight="1">
      <c r="A8" s="310">
        <v>2</v>
      </c>
      <c r="B8" s="424" t="s">
        <v>88</v>
      </c>
      <c r="C8" s="372">
        <v>36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36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45929.8</v>
      </c>
    </row>
    <row r="10" spans="1:15" s="312" customFormat="1" ht="34.5" customHeight="1">
      <c r="A10" s="313"/>
      <c r="B10" s="314">
        <f>4430.36*12</f>
        <v>53164.319999999992</v>
      </c>
      <c r="C10" s="315"/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/>
      <c r="H11" s="156"/>
      <c r="I11" s="322"/>
      <c r="J11" s="586"/>
      <c r="K11" s="586"/>
      <c r="L11" s="325"/>
    </row>
    <row r="12" spans="1:15" s="313" customFormat="1" ht="69" customHeight="1">
      <c r="B12" s="577" t="s">
        <v>220</v>
      </c>
      <c r="C12" s="578"/>
      <c r="F12" s="322"/>
      <c r="G12" s="322"/>
      <c r="H12" s="577" t="s">
        <v>221</v>
      </c>
      <c r="I12" s="578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9" t="s">
        <v>2</v>
      </c>
      <c r="C17" s="450"/>
      <c r="D17" s="451"/>
      <c r="E17" s="452"/>
      <c r="F17" s="452"/>
      <c r="G17" s="587" t="str">
        <f>+'Ekamut-caxs'!D67</f>
        <v>Ի.  Ավագյան</v>
      </c>
      <c r="H17" s="587"/>
      <c r="I17" s="587"/>
      <c r="J17" s="338"/>
      <c r="K17" s="336"/>
      <c r="L17" s="336"/>
    </row>
    <row r="18" spans="1:12" s="339" customFormat="1" ht="17.25" customHeight="1">
      <c r="B18" s="453"/>
      <c r="C18" s="454"/>
      <c r="D18" s="455" t="s">
        <v>90</v>
      </c>
      <c r="E18" s="456"/>
      <c r="F18" s="457"/>
      <c r="G18" s="585" t="s">
        <v>91</v>
      </c>
      <c r="H18" s="585"/>
      <c r="I18" s="585"/>
      <c r="J18" s="340"/>
    </row>
    <row r="19" spans="1:12" s="337" customFormat="1" ht="24.75" customHeight="1">
      <c r="B19" s="458" t="s">
        <v>6</v>
      </c>
      <c r="C19" s="450"/>
      <c r="D19" s="459"/>
      <c r="E19" s="460"/>
      <c r="F19" s="460"/>
      <c r="G19" s="584" t="str">
        <f>+'Ekamut-caxs'!D69</f>
        <v>Ա. Մեսրոպյան</v>
      </c>
      <c r="H19" s="584"/>
      <c r="I19" s="584"/>
      <c r="J19" s="341"/>
    </row>
    <row r="20" spans="1:12" s="339" customFormat="1" ht="18.75" customHeight="1">
      <c r="B20" s="454"/>
      <c r="C20" s="454"/>
      <c r="D20" s="455" t="s">
        <v>90</v>
      </c>
      <c r="E20" s="456"/>
      <c r="F20" s="457"/>
      <c r="G20" s="585" t="s">
        <v>91</v>
      </c>
      <c r="H20" s="585"/>
      <c r="I20" s="585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C27" sqref="C27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8" t="s">
        <v>66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</row>
    <row r="2" spans="1:14" s="139" customFormat="1" ht="21.75" customHeight="1">
      <c r="A2" s="589" t="str">
        <f>+'Ekamut-caxs'!A7:D7</f>
        <v xml:space="preserve">«Երևանի հ․ 44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</row>
    <row r="3" spans="1:14" s="139" customFormat="1" ht="21" customHeight="1">
      <c r="A3" s="589" t="s">
        <v>92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</row>
    <row r="4" spans="1:14" ht="21" customHeight="1" thickBot="1"/>
    <row r="5" spans="1:14" s="144" customFormat="1" ht="24.75" customHeight="1">
      <c r="A5" s="590" t="s">
        <v>113</v>
      </c>
      <c r="B5" s="592" t="s">
        <v>93</v>
      </c>
      <c r="C5" s="594" t="s">
        <v>94</v>
      </c>
      <c r="D5" s="594"/>
      <c r="E5" s="594"/>
      <c r="F5" s="594"/>
      <c r="G5" s="594" t="s">
        <v>95</v>
      </c>
      <c r="H5" s="594"/>
      <c r="I5" s="594"/>
      <c r="J5" s="594"/>
      <c r="K5" s="594" t="s">
        <v>143</v>
      </c>
      <c r="L5" s="594"/>
      <c r="M5" s="594"/>
      <c r="N5" s="594"/>
    </row>
    <row r="6" spans="1:14" s="145" customFormat="1" ht="51" customHeight="1">
      <c r="A6" s="591"/>
      <c r="B6" s="593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/>
      <c r="D7" s="350"/>
      <c r="E7" s="351">
        <f>+C7</f>
        <v>0</v>
      </c>
      <c r="F7" s="352">
        <f>+E7*143.7</f>
        <v>0</v>
      </c>
      <c r="G7" s="397">
        <v>3763.68</v>
      </c>
      <c r="H7" s="350">
        <v>176539</v>
      </c>
      <c r="I7" s="351">
        <f>+G7</f>
        <v>3763.68</v>
      </c>
      <c r="J7" s="350">
        <f>+I7*53.48</f>
        <v>201281.60639999999</v>
      </c>
      <c r="K7" s="397">
        <v>194</v>
      </c>
      <c r="L7" s="350">
        <v>37490</v>
      </c>
      <c r="M7" s="350">
        <f>+K7</f>
        <v>194</v>
      </c>
      <c r="N7" s="352">
        <f>+M7*200.47</f>
        <v>38891.18</v>
      </c>
    </row>
    <row r="8" spans="1:14" ht="19.5" customHeight="1">
      <c r="A8" s="141">
        <v>2</v>
      </c>
      <c r="B8" s="195" t="s">
        <v>97</v>
      </c>
      <c r="C8" s="397"/>
      <c r="D8" s="350"/>
      <c r="E8" s="351">
        <f t="shared" ref="E8:E18" si="0">+C8</f>
        <v>0</v>
      </c>
      <c r="F8" s="352">
        <f t="shared" ref="F8:F18" si="1">+E8*143.7</f>
        <v>0</v>
      </c>
      <c r="G8" s="397">
        <v>3328.4</v>
      </c>
      <c r="H8" s="350">
        <v>174033</v>
      </c>
      <c r="I8" s="351">
        <f t="shared" ref="I8:I17" si="2">+G8</f>
        <v>3328.4</v>
      </c>
      <c r="J8" s="350">
        <f t="shared" ref="J8:J18" si="3">+I8*53.48</f>
        <v>178002.83199999999</v>
      </c>
      <c r="K8" s="397">
        <v>141</v>
      </c>
      <c r="L8" s="350">
        <v>28146</v>
      </c>
      <c r="M8" s="350">
        <f t="shared" ref="M8:M18" si="4">+K8</f>
        <v>141</v>
      </c>
      <c r="N8" s="352">
        <f t="shared" ref="N8:N18" si="5">+M8*200.47</f>
        <v>28266.27</v>
      </c>
    </row>
    <row r="9" spans="1:14" ht="19.5" customHeight="1">
      <c r="A9" s="141">
        <v>3</v>
      </c>
      <c r="B9" s="195" t="s">
        <v>98</v>
      </c>
      <c r="C9" s="397"/>
      <c r="D9" s="350"/>
      <c r="E9" s="351">
        <f t="shared" si="0"/>
        <v>0</v>
      </c>
      <c r="F9" s="352">
        <f t="shared" si="1"/>
        <v>0</v>
      </c>
      <c r="G9" s="397">
        <v>4261.08</v>
      </c>
      <c r="H9" s="350">
        <v>223676</v>
      </c>
      <c r="I9" s="351">
        <f>+G9</f>
        <v>4261.08</v>
      </c>
      <c r="J9" s="350">
        <f t="shared" si="3"/>
        <v>227882.55839999998</v>
      </c>
      <c r="K9" s="397">
        <v>240</v>
      </c>
      <c r="L9" s="350">
        <v>48112</v>
      </c>
      <c r="M9" s="350">
        <f t="shared" si="4"/>
        <v>240</v>
      </c>
      <c r="N9" s="352">
        <f t="shared" si="5"/>
        <v>48112.800000000003</v>
      </c>
    </row>
    <row r="10" spans="1:14" ht="19.5" customHeight="1">
      <c r="A10" s="141">
        <v>4</v>
      </c>
      <c r="B10" s="195" t="s">
        <v>99</v>
      </c>
      <c r="C10" s="397"/>
      <c r="D10" s="350"/>
      <c r="E10" s="351">
        <f t="shared" si="0"/>
        <v>0</v>
      </c>
      <c r="F10" s="352">
        <f t="shared" si="1"/>
        <v>0</v>
      </c>
      <c r="G10" s="397">
        <v>3769.52</v>
      </c>
      <c r="H10" s="350">
        <v>197035.73</v>
      </c>
      <c r="I10" s="351">
        <f t="shared" si="2"/>
        <v>3769.52</v>
      </c>
      <c r="J10" s="350">
        <f t="shared" si="3"/>
        <v>201593.92959999997</v>
      </c>
      <c r="K10" s="397">
        <v>174</v>
      </c>
      <c r="L10" s="350">
        <v>34882</v>
      </c>
      <c r="M10" s="350">
        <f t="shared" si="4"/>
        <v>174</v>
      </c>
      <c r="N10" s="352">
        <f t="shared" si="5"/>
        <v>34881.78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3359.4</v>
      </c>
      <c r="H11" s="350">
        <v>175123.91</v>
      </c>
      <c r="I11" s="351">
        <f t="shared" si="2"/>
        <v>3359.4</v>
      </c>
      <c r="J11" s="350">
        <f t="shared" si="3"/>
        <v>179660.712</v>
      </c>
      <c r="K11" s="397">
        <v>258</v>
      </c>
      <c r="L11" s="350">
        <v>51721</v>
      </c>
      <c r="M11" s="350">
        <f t="shared" si="4"/>
        <v>258</v>
      </c>
      <c r="N11" s="352">
        <f t="shared" si="5"/>
        <v>51721.26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3137.08</v>
      </c>
      <c r="H12" s="350">
        <v>163875.64000000001</v>
      </c>
      <c r="I12" s="351">
        <f t="shared" si="2"/>
        <v>3137.08</v>
      </c>
      <c r="J12" s="350">
        <f t="shared" si="3"/>
        <v>167771.03839999999</v>
      </c>
      <c r="K12" s="397">
        <v>198</v>
      </c>
      <c r="L12" s="350">
        <v>39693</v>
      </c>
      <c r="M12" s="350">
        <f t="shared" si="4"/>
        <v>198</v>
      </c>
      <c r="N12" s="352">
        <f t="shared" si="5"/>
        <v>39693.06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3244.08</v>
      </c>
      <c r="H13" s="350">
        <v>168792.8</v>
      </c>
      <c r="I13" s="351">
        <f t="shared" si="2"/>
        <v>3244.08</v>
      </c>
      <c r="J13" s="350">
        <f t="shared" si="3"/>
        <v>173493.39839999998</v>
      </c>
      <c r="K13" s="397">
        <v>217</v>
      </c>
      <c r="L13" s="350">
        <v>43501.99</v>
      </c>
      <c r="M13" s="350">
        <f t="shared" si="4"/>
        <v>217</v>
      </c>
      <c r="N13" s="352">
        <f t="shared" si="5"/>
        <v>43501.99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528.91999999999996</v>
      </c>
      <c r="H14" s="350">
        <v>26999</v>
      </c>
      <c r="I14" s="351">
        <f t="shared" si="2"/>
        <v>528.91999999999996</v>
      </c>
      <c r="J14" s="350">
        <f t="shared" si="3"/>
        <v>28286.641599999995</v>
      </c>
      <c r="K14" s="397">
        <v>319</v>
      </c>
      <c r="L14" s="350">
        <v>63958</v>
      </c>
      <c r="M14" s="350">
        <f t="shared" si="4"/>
        <v>319</v>
      </c>
      <c r="N14" s="352">
        <f t="shared" si="5"/>
        <v>63949.93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313</v>
      </c>
      <c r="H15" s="350">
        <v>15213</v>
      </c>
      <c r="I15" s="351">
        <f t="shared" si="2"/>
        <v>313</v>
      </c>
      <c r="J15" s="350">
        <f t="shared" si="3"/>
        <v>16739.239999999998</v>
      </c>
      <c r="K15" s="397">
        <v>194.86</v>
      </c>
      <c r="L15" s="350">
        <v>39064</v>
      </c>
      <c r="M15" s="350">
        <f t="shared" si="4"/>
        <v>194.86</v>
      </c>
      <c r="N15" s="352">
        <f t="shared" si="5"/>
        <v>39063.584200000005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698.3</v>
      </c>
      <c r="H16" s="350">
        <v>34703</v>
      </c>
      <c r="I16" s="351">
        <f t="shared" si="2"/>
        <v>698.3</v>
      </c>
      <c r="J16" s="350">
        <f t="shared" si="3"/>
        <v>37345.083999999995</v>
      </c>
      <c r="K16" s="397">
        <v>717</v>
      </c>
      <c r="L16" s="352">
        <v>143737</v>
      </c>
      <c r="M16" s="350">
        <f t="shared" si="4"/>
        <v>717</v>
      </c>
      <c r="N16" s="352">
        <f t="shared" si="5"/>
        <v>143736.99</v>
      </c>
    </row>
    <row r="17" spans="1:14" ht="19.5" customHeight="1">
      <c r="A17" s="141">
        <v>11</v>
      </c>
      <c r="B17" s="196" t="s">
        <v>106</v>
      </c>
      <c r="C17" s="397"/>
      <c r="D17" s="350"/>
      <c r="E17" s="351">
        <f t="shared" si="0"/>
        <v>0</v>
      </c>
      <c r="F17" s="352">
        <f t="shared" si="1"/>
        <v>0</v>
      </c>
      <c r="G17" s="397">
        <v>2927.78</v>
      </c>
      <c r="H17" s="350">
        <v>110495</v>
      </c>
      <c r="I17" s="351">
        <f t="shared" si="2"/>
        <v>2927.78</v>
      </c>
      <c r="J17" s="350">
        <f t="shared" si="3"/>
        <v>156577.67439999999</v>
      </c>
      <c r="K17" s="397">
        <v>523</v>
      </c>
      <c r="L17" s="352">
        <v>104846</v>
      </c>
      <c r="M17" s="350">
        <f t="shared" si="4"/>
        <v>523</v>
      </c>
      <c r="N17" s="352">
        <f t="shared" si="5"/>
        <v>104845.81</v>
      </c>
    </row>
    <row r="18" spans="1:14" ht="19.5" customHeight="1">
      <c r="A18" s="141">
        <v>12</v>
      </c>
      <c r="B18" s="196" t="s">
        <v>107</v>
      </c>
      <c r="C18" s="397"/>
      <c r="D18" s="350"/>
      <c r="E18" s="351">
        <f t="shared" si="0"/>
        <v>0</v>
      </c>
      <c r="F18" s="352">
        <f t="shared" si="1"/>
        <v>0</v>
      </c>
      <c r="G18" s="397">
        <v>3435.34</v>
      </c>
      <c r="H18" s="350">
        <v>171235</v>
      </c>
      <c r="I18" s="351">
        <f>+I7</f>
        <v>3763.68</v>
      </c>
      <c r="J18" s="350">
        <f t="shared" si="3"/>
        <v>201281.60639999999</v>
      </c>
      <c r="K18" s="397">
        <v>123</v>
      </c>
      <c r="L18" s="352">
        <v>24658</v>
      </c>
      <c r="M18" s="350">
        <f t="shared" si="4"/>
        <v>123</v>
      </c>
      <c r="N18" s="352">
        <f t="shared" si="5"/>
        <v>24657.81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0</v>
      </c>
      <c r="D19" s="264">
        <f t="shared" si="6"/>
        <v>0</v>
      </c>
      <c r="E19" s="294">
        <f t="shared" si="6"/>
        <v>0</v>
      </c>
      <c r="F19" s="265">
        <f>SUM(F7:F18)</f>
        <v>0</v>
      </c>
      <c r="G19" s="294">
        <f>SUM(G7:G18)</f>
        <v>32766.58</v>
      </c>
      <c r="H19" s="294">
        <f>SUM(H7:H18)</f>
        <v>1637721.08</v>
      </c>
      <c r="I19" s="294">
        <f>SUM(I7:I18)</f>
        <v>33094.92</v>
      </c>
      <c r="J19" s="266">
        <f>SUM(J7:J18)</f>
        <v>1769916.3215999999</v>
      </c>
      <c r="K19" s="294">
        <f t="shared" si="6"/>
        <v>3298.86</v>
      </c>
      <c r="L19" s="294">
        <f t="shared" si="6"/>
        <v>659808.99</v>
      </c>
      <c r="M19" s="294">
        <f>SUM(M7:M18)</f>
        <v>3298.86</v>
      </c>
      <c r="N19" s="265">
        <f>SUM(N7:N18)</f>
        <v>661322.46420000005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>
        <f>SUM(J14:J18)/1000</f>
        <v>440.23024639999994</v>
      </c>
      <c r="K20" s="253"/>
      <c r="L20" s="253"/>
      <c r="M20" s="253"/>
      <c r="N20" s="181">
        <f>SUM(N14:N18)/1000</f>
        <v>376.25412420000004</v>
      </c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544" t="s">
        <v>260</v>
      </c>
      <c r="C23" s="295">
        <v>100</v>
      </c>
      <c r="D23" s="295"/>
      <c r="E23" s="295"/>
      <c r="F23" s="262"/>
      <c r="G23" s="296"/>
      <c r="H23" s="295"/>
      <c r="I23" s="295">
        <v>22123.200000000001</v>
      </c>
      <c r="J23" s="263">
        <v>1183147.5</v>
      </c>
      <c r="K23" s="296"/>
      <c r="L23" s="388"/>
      <c r="M23" s="347">
        <v>4674</v>
      </c>
      <c r="N23" s="263">
        <v>937240</v>
      </c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1183147.5</v>
      </c>
      <c r="K26" s="302"/>
      <c r="L26" s="390"/>
      <c r="M26" s="349"/>
      <c r="N26" s="301">
        <f>SUM(N23:N25)</f>
        <v>937240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0</v>
      </c>
      <c r="G27" s="294"/>
      <c r="H27" s="264"/>
      <c r="I27" s="264"/>
      <c r="J27" s="300">
        <f>J19-J26</f>
        <v>586768.82159999991</v>
      </c>
      <c r="K27" s="300"/>
      <c r="L27" s="300"/>
      <c r="M27" s="300"/>
      <c r="N27" s="300">
        <f>N19-N26</f>
        <v>-275917.53579999995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0</v>
      </c>
      <c r="G28" s="379"/>
      <c r="H28" s="379"/>
      <c r="I28" s="379"/>
      <c r="J28" s="396">
        <f>ROUND(J27/1000,1)</f>
        <v>586.79999999999995</v>
      </c>
      <c r="K28" s="379"/>
      <c r="L28" s="379"/>
      <c r="M28" s="379"/>
      <c r="N28" s="396">
        <f>ROUND(N27/1000,1)</f>
        <v>-275.89999999999998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2120387.5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2120.4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598"/>
      <c r="H31" s="598"/>
      <c r="I31" s="463"/>
      <c r="J31" s="595" t="str">
        <f>+'Ekamut-caxs'!D67</f>
        <v>Ի.  Ավագյան</v>
      </c>
      <c r="K31" s="595"/>
      <c r="L31" s="391"/>
      <c r="N31" s="142"/>
    </row>
    <row r="32" spans="1:14" s="139" customFormat="1">
      <c r="C32" s="464"/>
      <c r="D32" s="464"/>
      <c r="E32" s="465"/>
      <c r="F32" s="465"/>
      <c r="G32" s="596" t="s">
        <v>90</v>
      </c>
      <c r="H32" s="596"/>
      <c r="I32" s="466"/>
      <c r="J32" s="596" t="s">
        <v>108</v>
      </c>
      <c r="K32" s="596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95"/>
      <c r="H33" s="595"/>
      <c r="I33" s="468"/>
      <c r="J33" s="595" t="str">
        <f>+'Ekamut-caxs'!D69</f>
        <v>Ա. Մեսրոպյան</v>
      </c>
      <c r="K33" s="595"/>
      <c r="L33" s="391"/>
    </row>
    <row r="34" spans="2:13" s="139" customFormat="1">
      <c r="C34" s="469"/>
      <c r="D34" s="469"/>
      <c r="E34" s="470"/>
      <c r="F34" s="470"/>
      <c r="G34" s="596" t="s">
        <v>90</v>
      </c>
      <c r="H34" s="596"/>
      <c r="I34" s="466"/>
      <c r="J34" s="596" t="s">
        <v>108</v>
      </c>
      <c r="K34" s="596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7" t="s">
        <v>246</v>
      </c>
      <c r="J37" s="597"/>
      <c r="L37" s="597" t="s">
        <v>247</v>
      </c>
      <c r="M37" s="597"/>
    </row>
    <row r="38" spans="2:13" s="417" customFormat="1" ht="15.6" customHeight="1">
      <c r="E38" s="597" t="s">
        <v>245</v>
      </c>
      <c r="F38" s="597"/>
      <c r="I38" s="597"/>
      <c r="J38" s="597"/>
      <c r="L38" s="597"/>
      <c r="M38" s="597"/>
    </row>
    <row r="39" spans="2:13">
      <c r="E39" s="597"/>
      <c r="F39" s="59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C27" sqref="C27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66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 44 մսուր-մանկապարտեզ» ՀՈԱԿ-ի </v>
      </c>
      <c r="B2" s="601"/>
      <c r="C2" s="601"/>
      <c r="D2" s="601"/>
    </row>
    <row r="3" spans="1:4" ht="27" customHeight="1">
      <c r="A3" s="601" t="s">
        <v>234</v>
      </c>
      <c r="B3" s="601"/>
      <c r="C3" s="601"/>
      <c r="D3" s="601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131</v>
      </c>
      <c r="C12" s="170"/>
      <c r="D12" s="170"/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/>
      <c r="D16" s="170"/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139</v>
      </c>
      <c r="C20" s="170"/>
      <c r="D20" s="170"/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1" t="s">
        <v>2</v>
      </c>
      <c r="C25" s="602" t="str">
        <f>+'Ekamut-caxs'!D67</f>
        <v>Ի.  Ավագյան</v>
      </c>
      <c r="D25" s="602"/>
    </row>
    <row r="26" spans="1:4" ht="15.75" customHeight="1">
      <c r="B26" s="472" t="s">
        <v>4</v>
      </c>
      <c r="C26" s="599" t="s">
        <v>5</v>
      </c>
      <c r="D26" s="599"/>
    </row>
    <row r="27" spans="1:4" ht="27" customHeight="1">
      <c r="B27" s="473" t="s">
        <v>6</v>
      </c>
      <c r="C27" s="602" t="str">
        <f>+'Ekamut-caxs'!D69</f>
        <v>Ա. Մեսրոպյան</v>
      </c>
      <c r="D27" s="602"/>
    </row>
    <row r="28" spans="1:4">
      <c r="B28" s="474"/>
      <c r="C28" s="599" t="s">
        <v>5</v>
      </c>
      <c r="D28" s="599"/>
    </row>
    <row r="29" spans="1:4">
      <c r="B29" s="475" t="s">
        <v>142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J4s4hfJVQH3RoJZhwv3BLx0HphcnRCkesGI8ZFjoLSg=</DigestValue>
    </Reference>
    <Reference Type="http://www.w3.org/2000/09/xmldsig#Object" URI="#idOfficeObject">
      <DigestMethod Algorithm="http://www.w3.org/2001/04/xmlenc#sha256"/>
      <DigestValue>lJV3I4IScD2EdThdL/H2YvCtfval07it5MTYkjTq/gY=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A0toXcaFM1h1xgldJkAkFEvKA858FrpClWtyc1TQ8Xc=</DigestValue>
    </Reference>
    <Reference Type="http://www.w3.org/2000/09/xmldsig#Object" URI="#idValidSigLnImg">
      <DigestMethod Algorithm="http://www.w3.org/2001/04/xmlenc#sha256"/>
      <DigestValue>xUjNu89p/y2A0Hyu9v+uPAjqhygxpLAGmW8z3uWr8ss=</DigestValue>
    </Reference>
    <Reference Type="http://www.w3.org/2000/09/xmldsig#Object" URI="#idInvalidSigLnImg">
      <DigestMethod Algorithm="http://www.w3.org/2001/04/xmlenc#sha256"/>
      <DigestValue>JtYs3M3RO6LcJW7vw2qeL7LudQnuu2qo9ciGKTAvAkE=</DigestValue>
    </Reference>
  </SignedInfo>
  <SignatureValue>wOGMRKhrftsOhLp9JcyRylXftfPo24FO8XUErqDIIR2zaqlqPq3OBKjTNJz/hakfly28XdSjFnR+
Dm7jKGqh7iDKWS3Y4T5c5as+sMFTkmLuwnWi/TE9ryLx/R/v8qP6iq8bOsacOwS6nq/YH8QQexWj
ow651uU8ASr/cAvIvOELYVrYobVV52wwYc0phzIAqF+Dka61OyxCB5PM2jl9Xrwvpo2D7H4rX1rm
Bi7CcgoDHwo4FnvEG/nDREG8pT9Bu4i15iU8g+fyV44Yhwc5NkuvzhXPDlZpEqHuvJBTVINCqmiM
4LT7k7zDgijwoFpjvVVABqHyEgOgg45pAV6qlQ==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tyN3TpS66t0Hdrp57/ohxXDtrW9qBUz4RAJ5phgXMMo=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dqR6suQuBBPxpy8U1+Z29fsJMyd0v49EvRyjzmNWY8o=</DigestValue>
      </Reference>
      <Reference URI="/xl/drawings/vmlDrawing2.vml?ContentType=application/vnd.openxmlformats-officedocument.vmlDrawing">
        <DigestMethod Algorithm="http://www.w3.org/2001/04/xmlenc#sha256"/>
        <DigestValue>D6TddPn44ob+icHZrZhPO+BHigF36cxSutD51uxraO8=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TRu8yeMsQ5eCRj7rKOylXX54sb7kJScEle8xjENLwwM=</DigestValue>
      </Reference>
      <Reference URI="/xl/styles.xml?ContentType=application/vnd.openxmlformats-officedocument.spreadsheetml.styles+xml">
        <DigestMethod Algorithm="http://www.w3.org/2001/04/xmlenc#sha256"/>
        <DigestValue>ucU4zhWIxN94kmpYWeRRKpBBjViyGswVQDN8A6pjaeE=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4r1QWWoeUqhAVqYKubdR2r/9Nj+OxSpC8X9XtI/Emvs=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WjQ4gTfWHWwW2UDW5WkCS3CyWEdI/XeJRxsQ7HXYh20=</DigestValue>
      </Reference>
      <Reference URI="/xl/worksheets/sheet2.xml?ContentType=application/vnd.openxmlformats-officedocument.spreadsheetml.worksheet+xml">
        <DigestMethod Algorithm="http://www.w3.org/2001/04/xmlenc#sha256"/>
        <DigestValue>z/W2jbKs95Liz4Xuw8YKefQ9nPZwBYOEITL6CCiEQ3Q=</DigestValue>
      </Reference>
      <Reference URI="/xl/worksheets/sheet3.xml?ContentType=application/vnd.openxmlformats-officedocument.spreadsheetml.worksheet+xml">
        <DigestMethod Algorithm="http://www.w3.org/2001/04/xmlenc#sha256"/>
        <DigestValue>DxlFtHyvbOon3zUTBWhwD0QMFwI8yCxhgIHblsu2JI4=</DigestValue>
      </Reference>
      <Reference URI="/xl/worksheets/sheet4.xml?ContentType=application/vnd.openxmlformats-officedocument.spreadsheetml.worksheet+xml">
        <DigestMethod Algorithm="http://www.w3.org/2001/04/xmlenc#sha256"/>
        <DigestValue>h9GdjOFBNKE58w3SiLSYtyCdp6Xw9RHYPhK/4X+ebCg=</DigestValue>
      </Reference>
      <Reference URI="/xl/worksheets/sheet5.xml?ContentType=application/vnd.openxmlformats-officedocument.spreadsheetml.worksheet+xml">
        <DigestMethod Algorithm="http://www.w3.org/2001/04/xmlenc#sha256"/>
        <DigestValue>06Gbx4Uyy2mVnq2T9Ic9d6CA5IsKJJSGaTNVviO3xHA=</DigestValue>
      </Reference>
      <Reference URI="/xl/worksheets/sheet6.xml?ContentType=application/vnd.openxmlformats-officedocument.spreadsheetml.worksheet+xml">
        <DigestMethod Algorithm="http://www.w3.org/2001/04/xmlenc#sha256"/>
        <DigestValue>kmS47GIOT/YQ7vSg9PTiRpuvVzzfLK50tQMB1Hj0u3E=</DigestValue>
      </Reference>
      <Reference URI="/xl/worksheets/sheet7.xml?ContentType=application/vnd.openxmlformats-officedocument.spreadsheetml.worksheet+xml">
        <DigestMethod Algorithm="http://www.w3.org/2001/04/xmlenc#sha256"/>
        <DigestValue>Y8kpzt4Tc3TsmHmZY5mbZ5/SrucAalgX0Kw5HhQdlnc=</DigestValue>
      </Reference>
      <Reference URI="/xl/worksheets/sheet8.xml?ContentType=application/vnd.openxmlformats-officedocument.spreadsheetml.worksheet+xml">
        <DigestMethod Algorithm="http://www.w3.org/2001/04/xmlenc#sha256"/>
        <DigestValue>tQN/2VZWjsm8RRLtefiiZa44v3XAkyZDawACHRnHRec=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{A06DF613-B1E6-4403-BD59-04A201DBCA80}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2023-04-03T14:53:41Z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D0sMAAAAEwAAAAAAAABIAAAAAAAAAMwuEnj6fwAAkPMuePp/AAAAMxJ4+n8AAAEAAAAAAAAAWFgSePp/AAAAAAL3+n8AAAAAAAAAAAAAAAAAAAAAAABguA9LDAAAAHBQCAksAQAA2+Db9Pp/AACQuQ9LDAAAACm6D0s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IOSwwAAAAAAQAAAAAAAIg+//T6fwAAAAAAAAAAAAAJAAAAAAAAAMhvqBcsAQAASMGBd/p/AAAAAAAAAAAAAAAAAAAAAAAAezIUAZZxAAB4JA5LDAAAAAAAAAAAAAAAEJoOCSwBAABwUAgJLAEAAKAlDksAAAAAAAAAAAAAAAAHAAAAAAAAALgEmxcsAQAA3CQOSwwAAAAZJQ5LDAAAAHHN1/T6fwAAAQAAACwBAABQKA5LAAAAAL2ess/i8gAAAAAAAAAAAABwUAgJLAEAANvg2/T6fwAAgCQOSwwAAAAZJQ5LDAAAAECmDgk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lpQkLAEAAHCWlCQCAAAAiD7/9Pp/AAAAAAAAAAAAAJnranb6fwAAAAAAAPp/AAAAAAAAAAAAAAAAAAAAAAAAAAAAAAAAAAA7NRQBlnEAAAAAAAAAAAAAcJaUJCwBAADg////AAAAAHBQCAksAQAAeCoOSwAAAAAAAAAAAAAAAAYAAAAAAAAAIAAAAAAAAACcKQ5LDAAAANkpDksMAAAAcc3X9Pp/AABALg5LDAAAAAAAAAAAAAAA8G9rJCwBAAC4YfR2+n8AAHBQCAksAQAA2+Db9Pp/AABAKQ5LDAAAANkpDksMAAAAIDRSJC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hJ5//////8wIQAAAAABBMANcCMsAQAAqxKH//////8RF990LzAAAKidqRcsAQAAOIEPSwwAAADQaYAkLAEAAEB/D0sMAAAAwA1wIwAAAADQaYAkLAEAAKzvB/X6fwAAAAAAAAAAAADb4Nv0+n8AAHB/D0sMAAAAZAAAAAAAAAAIAHUjL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D0sMAAAAEwAAAAAAAABIAAAAAAAAAMwuEnj6fwAAkPMuePp/AAAAMxJ4+n8AAAEAAAAAAAAAWFgSePp/AAAAAAL3+n8AAAAAAAAAAAAAAAAAAAAAAABguA9LDAAAAHBQCAksAQAA2+Db9Pp/AACQuQ9LDAAAACm6D0s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g5LDAAAAAABAAAAAAAAiD7/9Pp/AAAAAAAAAAAAAAkAAAAAAAAAyG+oFywBAABIwYF3+n8AAAAAAAAAAAAAAAAAAAAAAAB7MhQBlnEAAHgkDksMAAAAAAAAAAAAAAAQmg4JLAEAAHBQCAksAQAAoCUOSwAAAAAAAAAAAAAAAAcAAAAAAAAAuASbFywBAADcJA5LDAAAABklDksMAAAAcc3X9Pp/AAABAAAALAEAAFAoDksAAAAAvZ6yz+LyAAAAAAAAAAAAAHBQCAksAQAA2+Db9Pp/AACAJA5LDAAAABklDksMAAAAQKYOCS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WlCQsAQAAcJaUJAIAAACIPv/0+n8AAAAAAAAAAAAAmetqdvp/AAAAAAAA+n8AAAAAAAAAAAAAAAAAAAAAAAAAAAAAAAAAADs1FAGWcQAAAAAAAAAAAABwlpQkLAEAAOD///8AAAAAcFAICSwBAAB4Kg5LAAAAAAAAAAAAAAAABgAAAAAAAAAgAAAAAAAAAJwpDksMAAAA2SkOSwwAAABxzdf0+n8AAEAuDksMAAAAAAAAAAAAAADwb2skLAEAALhh9Hb6fwAAcFAICSwBAADb4Nv0+n8AAEApDksMAAAA2SkOSwwAAAAgNFIkL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APSwwAAAAAAAAAAAAAAAAAAAAAAAAAAAAAAAAAAAAgauYmLAEAAAgAAAAAAAAAgXwI9fp/AADQwBYnLAEAAAAAAAAAAAAAAQAAAAAAAAAAAAAAAAAAAAEAAAAsAQAA48AA7fp/AADnDdL//////zAhAAAAAAEEwA1wIywBAACrEof//////xEX33QvMAAAqJ2pFywBAAA4gQ9LDAAAANBpgCQsAQAAQH8PSwwAAADADXAjAAAAANBpgCQsAQAArO8H9fp/AAAAAAAAAAAAANvg2/T6fwAAcH8PSwwAAABkAAAAAAAAAAgAdiMs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P35Gai7/Bog1VwkjOhd35eaK+q6oolu9cwcp+9LGuN8=</DigestValue>
    </Reference>
    <Reference Type="http://www.w3.org/2000/09/xmldsig#Object" URI="#idOfficeObject">
      <DigestMethod Algorithm="http://www.w3.org/2001/04/xmlenc#sha256"/>
      <DigestValue>PA82boOOsbPSLXzvKilwcDTSN/8MStVyqYkBJudpBxs=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WT2UFZYJSOSykjF0rbCHekm0NzEQmpoTK0efkLa8ELo=</DigestValue>
    </Reference>
    <Reference Type="http://www.w3.org/2000/09/xmldsig#Object" URI="#idValidSigLnImg">
      <DigestMethod Algorithm="http://www.w3.org/2001/04/xmlenc#sha256"/>
      <DigestValue>kswM4Jx3cAAZt+4Fjyevp5NuY91CVZij7pN8kZEdmfw=</DigestValue>
    </Reference>
    <Reference Type="http://www.w3.org/2000/09/xmldsig#Object" URI="#idInvalidSigLnImg">
      <DigestMethod Algorithm="http://www.w3.org/2001/04/xmlenc#sha256"/>
      <DigestValue>jgCiLufp3+JXML9Q4c3U6dCefY0fjEjx2Cc7s8XT/WI=</DigestValue>
    </Reference>
  </SignedInfo>
  <SignatureValue>Zfa7Www9BvmsJmNZwzxHjchDm9O+EP7XfPPMaLQD42/emcQVxLD6nw6Vq+am9SYS0QNMM01N4z5g
C/P8qXtimxbQhVRE6osnio5aqm+5gn8obpOe7pIjOVhgty23+pMyz+K+hATuzlf8ZbJzbM6uSQnp
V2TDeEk1PEiF+u6mHlyq1xVgCT8VyoY1FKAbB0L7j4LEec6MCeQjHkj+UxHhPM14ZLIE+B4klgQ0
Ays5hD/g1gSzdgbW8Mex4HXZL4Vis+dfSlFtZv9h0CkeJa3ZiynXb9yfeM+TRrsLfeuv+OnuXsCF
uGN02+IcwksGOBG2r87ElrRELCAKAEpknV8kLg==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tyN3TpS66t0Hdrp57/ohxXDtrW9qBUz4RAJ5phgXMMo=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dqR6suQuBBPxpy8U1+Z29fsJMyd0v49EvRyjzmNWY8o=</DigestValue>
      </Reference>
      <Reference URI="/xl/drawings/vmlDrawing2.vml?ContentType=application/vnd.openxmlformats-officedocument.vmlDrawing">
        <DigestMethod Algorithm="http://www.w3.org/2001/04/xmlenc#sha256"/>
        <DigestValue>D6TddPn44ob+icHZrZhPO+BHigF36cxSutD51uxraO8=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TRu8yeMsQ5eCRj7rKOylXX54sb7kJScEle8xjENLwwM=</DigestValue>
      </Reference>
      <Reference URI="/xl/styles.xml?ContentType=application/vnd.openxmlformats-officedocument.spreadsheetml.styles+xml">
        <DigestMethod Algorithm="http://www.w3.org/2001/04/xmlenc#sha256"/>
        <DigestValue>ucU4zhWIxN94kmpYWeRRKpBBjViyGswVQDN8A6pjaeE=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4r1QWWoeUqhAVqYKubdR2r/9Nj+OxSpC8X9XtI/Emvs=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WjQ4gTfWHWwW2UDW5WkCS3CyWEdI/XeJRxsQ7HXYh20=</DigestValue>
      </Reference>
      <Reference URI="/xl/worksheets/sheet2.xml?ContentType=application/vnd.openxmlformats-officedocument.spreadsheetml.worksheet+xml">
        <DigestMethod Algorithm="http://www.w3.org/2001/04/xmlenc#sha256"/>
        <DigestValue>z/W2jbKs95Liz4Xuw8YKefQ9nPZwBYOEITL6CCiEQ3Q=</DigestValue>
      </Reference>
      <Reference URI="/xl/worksheets/sheet3.xml?ContentType=application/vnd.openxmlformats-officedocument.spreadsheetml.worksheet+xml">
        <DigestMethod Algorithm="http://www.w3.org/2001/04/xmlenc#sha256"/>
        <DigestValue>DxlFtHyvbOon3zUTBWhwD0QMFwI8yCxhgIHblsu2JI4=</DigestValue>
      </Reference>
      <Reference URI="/xl/worksheets/sheet4.xml?ContentType=application/vnd.openxmlformats-officedocument.spreadsheetml.worksheet+xml">
        <DigestMethod Algorithm="http://www.w3.org/2001/04/xmlenc#sha256"/>
        <DigestValue>h9GdjOFBNKE58w3SiLSYtyCdp6Xw9RHYPhK/4X+ebCg=</DigestValue>
      </Reference>
      <Reference URI="/xl/worksheets/sheet5.xml?ContentType=application/vnd.openxmlformats-officedocument.spreadsheetml.worksheet+xml">
        <DigestMethod Algorithm="http://www.w3.org/2001/04/xmlenc#sha256"/>
        <DigestValue>06Gbx4Uyy2mVnq2T9Ic9d6CA5IsKJJSGaTNVviO3xHA=</DigestValue>
      </Reference>
      <Reference URI="/xl/worksheets/sheet6.xml?ContentType=application/vnd.openxmlformats-officedocument.spreadsheetml.worksheet+xml">
        <DigestMethod Algorithm="http://www.w3.org/2001/04/xmlenc#sha256"/>
        <DigestValue>kmS47GIOT/YQ7vSg9PTiRpuvVzzfLK50tQMB1Hj0u3E=</DigestValue>
      </Reference>
      <Reference URI="/xl/worksheets/sheet7.xml?ContentType=application/vnd.openxmlformats-officedocument.spreadsheetml.worksheet+xml">
        <DigestMethod Algorithm="http://www.w3.org/2001/04/xmlenc#sha256"/>
        <DigestValue>Y8kpzt4Tc3TsmHmZY5mbZ5/SrucAalgX0Kw5HhQdlnc=</DigestValue>
      </Reference>
      <Reference URI="/xl/worksheets/sheet8.xml?ContentType=application/vnd.openxmlformats-officedocument.spreadsheetml.worksheet+xml">
        <DigestMethod Algorithm="http://www.w3.org/2001/04/xmlenc#sha256"/>
        <DigestValue>tQN/2VZWjsm8RRLtefiiZa44v3XAkyZDawACHRnHRec=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2023-04-03T14:53:56Z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{240D0398-A7F1-45B7-8BC5-C57588AF88EF}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2023-04-03T14:53:56Z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D0sMAAAAEwAAAAAAAABIAAAAAAAAAMwuEnj6fwAAkPMuePp/AAAAMxJ4+n8AAAEAAAAAAAAAWFgSePp/AAAAAAL3+n8AAAAAAAAAAAAAAAAAAAAAAABguA9LDAAAAHBQCAksAQAA2+Db9Pp/AACQuQ9LDAAAACm6D0s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IOSwwAAAAAAQAAAAAAAIg+//T6fwAAAAAAAAAAAAAJAAAAAAAAAMhvqBcsAQAASMGBd/p/AAAAAAAAAAAAAAAAAAAAAAAAezIUAZZxAAB4JA5LDAAAAAAAAAAAAAAAEJoOCSwBAABwUAgJLAEAAKAlDksAAAAAAAAAAAAAAAAHAAAAAAAAALgEmxcsAQAA3CQOSwwAAAAZJQ5LDAAAAHHN1/T6fwAAAQAAACwBAABQKA5LAAAAAL2ess/i8gAAAAAAAAAAAABwUAgJLAEAANvg2/T6fwAAgCQOSwwAAAAZJQ5LDAAAAECmDgk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lpQkLAEAAHCWlCQCAAAAiD7/9Pp/AAAAAAAAAAAAAJnranb6fwAAAAAAAPp/AAAAAAAAAAAAAAAAAAAAAAAAAAAAAAAAAAA7NRQBlnEAAAAAAAAAAAAAcJaUJCwBAADg////AAAAAHBQCAksAQAAeCoOSwAAAAAAAAAAAAAAAAYAAAAAAAAAIAAAAAAAAACcKQ5LDAAAANkpDksMAAAAcc3X9Pp/AABALg5LDAAAAAAAAAAAAAAA8G9rJCwBAAC4YfR2+n8AAHBQCAksAQAA2+Db9Pp/AABAKQ5LDAAAANkpDksMAAAAIDRSJC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hJL//////8wIQAAAAABBEAI9SIsAQAAqxKH//////8RF990LzAAAKidqRcsAQAAOIEPSwwAAADQaYAkLAEAAEB/D0sMAAAAQAj1IgAAAADQaYAkLAEAAKzvB/X6fwAAAAAAAAAAAADb4Nv0+n8AAHB/D0sMAAAAZAAAAAAAAAAIAIcRL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D0sMAAAAEwAAAAAAAABIAAAAAAAAAMwuEnj6fwAAkPMuePp/AAAAMxJ4+n8AAAEAAAAAAAAAWFgSePp/AAAAAAL3+n8AAAAAAAAAAAAAAAAAAAAAAABguA9LDAAAAHBQCAksAQAA2+Db9Pp/AACQuQ9LDAAAACm6D0s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g5LDAAAAAABAAAAAAAAiD7/9Pp/AAAAAAAAAAAAAAkAAAAAAAAAyG+oFywBAABIwYF3+n8AAAAAAAAAAAAAAAAAAAAAAAB7MhQBlnEAAHgkDksMAAAAAAAAAAAAAAAQmg4JLAEAAHBQCAksAQAAoCUOSwAAAAAAAAAAAAAAAAcAAAAAAAAAuASbFywBAADcJA5LDAAAABklDksMAAAAcc3X9Pp/AAABAAAALAEAAFAoDksAAAAAvZ6yz+LyAAAAAAAAAAAAAHBQCAksAQAA2+Db9Pp/AACAJA5LDAAAABklDksMAAAAQKYOCS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WlCQsAQAAcJaUJAIAAACIPv/0+n8AAAAAAAAAAAAAmetqdvp/AAAAAAAA+n8AAAAAAAAAAAAAAAAAAAAAAAAAAAAAAAAAADs1FAGWcQAAAAAAAAAAAABwlpQkLAEAAOD///8AAAAAcFAICSwBAAB4Kg5LAAAAAAAAAAAAAAAABgAAAAAAAAAgAAAAAAAAAJwpDksMAAAA2SkOSwwAAABxzdf0+n8AAEAuDksMAAAAAAAAAAAAAADwb2skLAEAALhh9Hb6fwAAcFAICSwBAADb4Nv0+n8AAEApDksMAAAA2SkOSwwAAAAgNFIkL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APSwwAAAAAAAAAAAAAAAAAAAAAAAAAAAAAAAAAAAAQupYnLAEAAAgAAAAAAAAAgXwI9fp/AADQwBYnLAEAAAAAAAAAAAAAAQAAAAAAAAAAALIGLAEAAAEAAAAsAQAA48AA7fp/AADnE6X//////zAhAAAAAAEEQAj1IiwBAACrEof//////xEX33QvMAAAqJ2pFywBAAA4gQ9LDAAAANBpgCQsAQAAQH8PSwwAAABACPUiAAAAANBpgCQsAQAArO8H9fp/AAAAAAAAAAAAANvg2/T6fwAAcH8PSwwAAABkAAAAAAAAAAgAlxEs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2023-02-27T09:00:18Z</cp:lastPrinted>
  <dcterms:created xsi:type="dcterms:W3CDTF">1996-10-14T23:33:28Z</dcterms:created>
  <dcterms:modified xsi:type="dcterms:W3CDTF">2023-03-21T06:48:26Z</dcterms:modified>
</cp:coreProperties>
</file>